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Processo de Licitação GMM\Lote 91\Planilha de Levantamento+Declarações\Ivolândia\"/>
    </mc:Choice>
  </mc:AlternateContent>
  <xr:revisionPtr revIDLastSave="0" documentId="13_ncr:1_{2BA209EB-5734-49DE-91DB-EA885F8C8674}" xr6:coauthVersionLast="47" xr6:coauthVersionMax="47" xr10:uidLastSave="{00000000-0000-0000-0000-000000000000}"/>
  <bookViews>
    <workbookView xWindow="-108" yWindow="-108" windowWidth="23256" windowHeight="12456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GESUM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 iterateDelta="1E-4"/>
</workbook>
</file>

<file path=xl/calcChain.xml><?xml version="1.0" encoding="utf-8"?>
<calcChain xmlns="http://schemas.openxmlformats.org/spreadsheetml/2006/main">
  <c r="D38" i="10" l="1"/>
  <c r="D31" i="3"/>
  <c r="D32" i="3"/>
  <c r="D33" i="3"/>
  <c r="D30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43" i="5"/>
  <c r="K39" i="5"/>
  <c r="K68" i="5"/>
  <c r="K32" i="5"/>
  <c r="K11" i="5"/>
  <c r="K27" i="5"/>
  <c r="K74" i="5"/>
  <c r="K17" i="5"/>
  <c r="K64" i="5"/>
  <c r="K34" i="5"/>
  <c r="K28" i="5"/>
  <c r="K81" i="5"/>
  <c r="K98" i="5"/>
  <c r="K57" i="5"/>
  <c r="K42" i="5"/>
  <c r="K33" i="5"/>
  <c r="K13" i="5"/>
  <c r="K29" i="5"/>
  <c r="K56" i="5"/>
  <c r="K115" i="5"/>
  <c r="K106" i="5"/>
  <c r="K53" i="5"/>
  <c r="K49" i="5"/>
  <c r="K104" i="5"/>
  <c r="K50" i="5"/>
  <c r="K80" i="5"/>
  <c r="K114" i="5"/>
  <c r="K30" i="5"/>
  <c r="K38" i="5"/>
  <c r="K79" i="5"/>
  <c r="K41" i="5"/>
  <c r="K65" i="5"/>
  <c r="K78" i="5"/>
  <c r="K67" i="5"/>
  <c r="K107" i="5"/>
  <c r="K76" i="5"/>
  <c r="K70" i="5"/>
  <c r="K73" i="5"/>
  <c r="K9" i="5"/>
  <c r="K103" i="5"/>
  <c r="K14" i="5"/>
  <c r="K71" i="5"/>
  <c r="K8" i="5"/>
  <c r="K36" i="5"/>
  <c r="K51" i="5"/>
  <c r="K55" i="5"/>
  <c r="K24" i="5"/>
  <c r="K25" i="5"/>
  <c r="K72" i="5"/>
  <c r="K31" i="5"/>
  <c r="K15" i="5"/>
  <c r="K77" i="5"/>
  <c r="K96" i="5"/>
  <c r="K97" i="5"/>
  <c r="K69" i="5"/>
  <c r="K87" i="5"/>
  <c r="K88" i="5"/>
  <c r="K89" i="5"/>
  <c r="K90" i="5"/>
  <c r="K116" i="5"/>
  <c r="K40" i="5"/>
  <c r="K66" i="5"/>
  <c r="K26" i="5"/>
  <c r="K75" i="5"/>
  <c r="K12" i="5"/>
  <c r="K52" i="5"/>
  <c r="K16" i="5"/>
  <c r="K105" i="5"/>
  <c r="K54" i="5"/>
  <c r="K37" i="5"/>
  <c r="K7" i="5"/>
  <c r="K10" i="5"/>
  <c r="K3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5D9AE798-938E-496B-A505-5C49536CD4C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4414D079-AF19-47F0-AD80-4DFDE240C1D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E3149BD-F11A-407D-815C-77D816AC859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9303F02-C082-4C76-A498-0A3D76BFD07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2" authorId="0" shapeId="0" xr:uid="{F332D058-9095-4956-BD3F-B7B42F6F972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I13" authorId="0" shapeId="0" xr:uid="{C5AF72A8-7F09-4B60-A0BC-47F2FEAEF55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962E88-45B0-428E-BC64-63B1061193E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476299F2-CDB4-407F-812C-A1635F37056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0A2EB922-81AD-4559-BCDC-29A6B5B49EA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2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C82" authorId="3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<sst xmlns="http://schemas.openxmlformats.org/spreadsheetml/2006/main" count="3719" uniqueCount="1696">
  <si>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</si>
  <si>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</si>
  <si>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</si>
  <si>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</si>
  <si>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</si>
  <si>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</si>
  <si>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</si>
  <si>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</si>
  <si>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</si>
  <si>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</si>
  <si>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</si>
  <si>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</si>
  <si>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</si>
  <si>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</si>
  <si>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</si>
  <si>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</si>
  <si>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</si>
  <si>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</si>
  <si>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</si>
  <si>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</si>
  <si>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</si>
  <si>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</si>
  <si>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</si>
  <si>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</si>
  <si>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</si>
  <si>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</si>
  <si>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</si>
  <si>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</si>
  <si>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</si>
  <si>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</si>
  <si>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</si>
  <si>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</si>
  <si>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</si>
  <si>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</si>
  <si>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</si>
  <si>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</si>
  <si>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</si>
  <si>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</si>
  <si>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</si>
  <si>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</si>
  <si>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</si>
  <si>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</si>
  <si>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</si>
  <si>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</si>
  <si>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</si>
  <si>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</si>
  <si>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</si>
  <si>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</si>
  <si>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</si>
  <si>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</si>
  <si>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</si>
  <si>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</si>
  <si>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</si>
  <si>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</si>
  <si>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</si>
  <si>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</si>
  <si>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</si>
  <si>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</si>
  <si>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</si>
  <si>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</si>
  <si>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</si>
  <si>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</si>
  <si>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</si>
  <si>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</si>
  <si>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</si>
  <si>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</si>
  <si>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</si>
  <si>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</si>
  <si>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</si>
  <si>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</si>
  <si>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</si>
  <si>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</si>
  <si>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</si>
  <si>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</si>
  <si>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</si>
  <si>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</si>
  <si>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</si>
  <si>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</si>
  <si>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</si>
  <si>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</si>
  <si>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</si>
  <si>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</si>
  <si>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</si>
  <si>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</si>
  <si>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</si>
  <si>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</si>
  <si>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</si>
  <si>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</si>
  <si>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</si>
  <si>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</si>
  <si>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</si>
  <si>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</si>
  <si>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</si>
  <si>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</si>
  <si>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</si>
  <si>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</si>
  <si>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</si>
  <si>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</si>
  <si>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</si>
  <si>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</si>
  <si>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</si>
  <si>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</si>
  <si>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</si>
  <si>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</si>
  <si>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</si>
  <si>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</si>
  <si>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</si>
  <si>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</si>
  <si>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</si>
  <si>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</si>
  <si>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</si>
  <si>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</si>
  <si>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</si>
  <si>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</si>
  <si>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</si>
  <si>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</si>
  <si>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</si>
  <si>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</si>
  <si>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</si>
  <si>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</si>
  <si>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</si>
  <si>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</si>
  <si>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</si>
  <si>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</si>
  <si>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</si>
  <si>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</si>
  <si>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</si>
  <si>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</si>
  <si>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</si>
  <si>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</si>
  <si>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</si>
  <si>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</si>
  <si>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</si>
  <si>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</si>
  <si>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</si>
  <si>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</si>
  <si>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</si>
  <si>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</si>
  <si>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</si>
  <si>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</si>
  <si>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</si>
  <si>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</si>
  <si>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</si>
  <si>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</si>
  <si>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</si>
  <si>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</si>
  <si>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</si>
  <si>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</si>
  <si>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</si>
  <si>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</si>
  <si>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</si>
  <si>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</si>
  <si>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</si>
  <si>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</si>
  <si>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</si>
  <si>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</si>
  <si>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</si>
  <si>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</si>
  <si>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</si>
  <si>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</si>
  <si>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</si>
  <si>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</si>
  <si>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</si>
  <si>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</si>
  <si>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</si>
  <si>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</si>
  <si>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</si>
  <si>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</si>
  <si>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</si>
  <si>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</si>
  <si>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</si>
  <si>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</si>
  <si>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</si>
  <si>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</si>
  <si>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</si>
  <si>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</si>
  <si>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</si>
  <si>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</si>
  <si>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</si>
  <si>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</si>
  <si>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</si>
  <si>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</si>
  <si>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</si>
  <si>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</si>
  <si>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</si>
  <si>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</si>
  <si>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</si>
  <si>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</si>
  <si>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</si>
  <si>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</si>
  <si>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</si>
  <si>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</si>
  <si>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</si>
  <si>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</si>
  <si>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</si>
  <si>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</si>
  <si>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</si>
  <si>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</si>
  <si>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</si>
  <si>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</si>
  <si>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</si>
  <si>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</si>
  <si>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</si>
  <si>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</si>
  <si>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</si>
  <si>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</si>
  <si>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</si>
  <si>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</si>
  <si>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</si>
  <si>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</si>
  <si>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</si>
  <si>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</si>
  <si>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</si>
  <si>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</si>
  <si>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</si>
  <si>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</si>
  <si>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</si>
  <si>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</si>
  <si>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</si>
  <si>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</si>
  <si>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</si>
  <si>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</si>
  <si>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</si>
  <si>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</si>
  <si>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</si>
  <si>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</si>
  <si>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</si>
  <si>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</si>
  <si>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</si>
  <si>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</si>
  <si>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</si>
  <si>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</si>
  <si>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</si>
  <si>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</si>
  <si>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</si>
  <si>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</si>
  <si>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</si>
  <si>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</si>
  <si>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</si>
  <si>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</si>
  <si>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</si>
  <si>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</si>
  <si>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</si>
  <si>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</si>
  <si>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</si>
  <si>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</si>
  <si>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</si>
  <si>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</si>
  <si>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</si>
  <si>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</si>
  <si>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</si>
  <si>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</si>
  <si>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</si>
  <si>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</si>
  <si>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</si>
  <si>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</si>
  <si>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</si>
  <si>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</si>
  <si>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</si>
  <si>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</si>
  <si>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</si>
  <si>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</si>
  <si>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</si>
  <si>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</si>
  <si>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</si>
  <si>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</si>
  <si>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</si>
  <si>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</si>
  <si>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</si>
  <si>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</si>
  <si>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</si>
  <si>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</si>
  <si>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</si>
  <si>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</si>
  <si>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</si>
  <si>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</si>
  <si>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</si>
  <si>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</si>
  <si>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</si>
  <si>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</si>
  <si>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</si>
  <si>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</si>
  <si>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</si>
  <si>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</si>
  <si>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</si>
  <si>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</si>
  <si>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</si>
  <si>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</si>
  <si>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</si>
  <si>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</si>
  <si>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</si>
  <si>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</si>
  <si>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</si>
  <si>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</si>
  <si>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</si>
  <si>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</si>
  <si>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</si>
  <si>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</si>
  <si>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</si>
  <si>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</si>
  <si>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</si>
  <si>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</si>
  <si>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</si>
  <si>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</si>
  <si>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</si>
  <si>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</si>
  <si>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</si>
  <si>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</si>
  <si>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</si>
  <si>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</si>
  <si>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</si>
  <si>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</si>
  <si>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</si>
  <si>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</si>
  <si>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</si>
  <si>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</si>
  <si>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</si>
  <si>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</si>
  <si>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</si>
  <si>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</si>
  <si>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</si>
  <si>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</si>
  <si>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</si>
  <si>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</si>
  <si>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</si>
  <si>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</si>
  <si>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</si>
  <si>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</si>
  <si>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</si>
  <si>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</si>
  <si>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</si>
  <si>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</si>
  <si>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</si>
  <si>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</si>
  <si>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</si>
  <si>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</si>
  <si>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</si>
  <si>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</si>
  <si>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</si>
  <si>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</si>
  <si>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</si>
  <si>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</si>
  <si>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</si>
  <si>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</si>
  <si>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</si>
  <si>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</si>
  <si>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</si>
  <si>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</si>
  <si>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</si>
  <si>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</si>
  <si>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</si>
  <si>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</si>
  <si>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</si>
  <si>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</si>
  <si>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</si>
  <si>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</si>
  <si>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</si>
  <si>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</si>
  <si>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</si>
  <si>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</si>
  <si>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</si>
  <si>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</si>
  <si>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</si>
  <si>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</si>
  <si>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</si>
  <si>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</si>
  <si>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</si>
  <si>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</si>
  <si>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</si>
  <si>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</si>
  <si>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</si>
  <si>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</si>
  <si>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</si>
  <si>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</si>
  <si>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</si>
  <si>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</si>
  <si>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</si>
  <si>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</si>
  <si>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</si>
  <si>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</si>
  <si>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</si>
  <si>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</si>
  <si>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</si>
  <si>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</si>
  <si>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</si>
  <si>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</si>
  <si>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</si>
  <si>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</si>
  <si>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</si>
  <si>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</si>
  <si>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</si>
  <si>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</si>
  <si>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</si>
  <si>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</si>
  <si>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</si>
  <si>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</si>
  <si>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</si>
  <si>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</si>
  <si>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</si>
  <si>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</si>
  <si>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</si>
  <si>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</si>
  <si>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</si>
  <si>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</si>
  <si>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</si>
  <si>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</si>
  <si>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</si>
  <si>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</si>
  <si>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</si>
  <si>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</si>
  <si>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</si>
  <si>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</si>
  <si>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</si>
  <si>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</si>
  <si>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</si>
  <si>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</si>
  <si>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</si>
  <si>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</si>
  <si>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</si>
  <si>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</si>
  <si>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</si>
  <si>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</si>
  <si>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</si>
  <si>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</si>
  <si>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</si>
  <si>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</si>
  <si>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</si>
  <si>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</si>
  <si>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</si>
  <si>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</si>
  <si>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</si>
  <si>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</si>
  <si>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</si>
  <si>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</si>
  <si>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</si>
  <si>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</si>
  <si>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</si>
  <si>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</si>
  <si>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</si>
  <si>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</si>
  <si>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</si>
  <si>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</si>
  <si>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</si>
  <si>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</si>
  <si>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</si>
  <si>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</si>
  <si>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</si>
  <si>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</si>
  <si>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</si>
  <si>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</si>
  <si>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</si>
  <si>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</si>
  <si>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</si>
  <si>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</si>
  <si>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</si>
  <si>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</si>
  <si>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</si>
  <si>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</si>
  <si>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</si>
  <si>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</si>
  <si>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</si>
  <si>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</si>
  <si>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</si>
  <si>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</si>
  <si>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</si>
  <si>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</si>
  <si>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</si>
  <si>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</si>
  <si>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</si>
  <si>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</si>
  <si>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</si>
  <si>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</si>
  <si>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</si>
  <si>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</si>
  <si>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</si>
  <si>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</si>
  <si>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</si>
  <si>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</si>
  <si>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</si>
  <si>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</si>
  <si>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</si>
  <si>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</si>
  <si>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</si>
  <si>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</si>
  <si>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</si>
  <si>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</si>
  <si>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</si>
  <si>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</si>
  <si>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</si>
  <si>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</si>
  <si>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</si>
  <si>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</si>
  <si>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</si>
  <si>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</si>
  <si>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</si>
  <si>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</si>
  <si>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</si>
  <si>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</si>
  <si>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</si>
  <si>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</si>
  <si>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</si>
  <si>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</si>
  <si>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</si>
  <si>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</si>
  <si>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</si>
  <si>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</si>
  <si>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</si>
  <si>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</si>
  <si>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</si>
  <si>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</si>
  <si>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</si>
  <si>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</si>
  <si>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</si>
  <si>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</si>
  <si>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</si>
  <si>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</si>
  <si>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</si>
  <si>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</si>
  <si>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</si>
  <si>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</si>
  <si>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</si>
  <si>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</si>
  <si>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</si>
  <si>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</si>
  <si>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</si>
  <si>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</si>
  <si>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</si>
  <si>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</si>
  <si>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</si>
  <si>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</si>
  <si>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</si>
  <si>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</si>
  <si>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</si>
  <si>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</si>
  <si>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</si>
  <si>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</si>
  <si>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</si>
  <si>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</si>
  <si>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</si>
  <si>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</si>
  <si>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</si>
  <si>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</si>
  <si>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</si>
  <si>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</si>
  <si>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</si>
  <si>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</si>
  <si>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</si>
  <si>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</si>
  <si>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</si>
  <si>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</si>
  <si>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</si>
  <si>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</si>
  <si>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</si>
  <si>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</si>
  <si>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</si>
  <si>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</si>
  <si>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</si>
  <si>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</si>
  <si>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</si>
  <si>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</si>
  <si>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</si>
  <si>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</si>
  <si>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</si>
  <si>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</si>
  <si>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</si>
  <si>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</si>
  <si>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</si>
  <si>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</si>
  <si>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</si>
  <si>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</si>
  <si>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</si>
  <si>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</si>
  <si>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</si>
  <si>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</si>
  <si>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</si>
  <si>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</si>
  <si>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</si>
  <si>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</si>
  <si>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</si>
  <si>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</si>
  <si>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</si>
  <si>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</si>
  <si>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</si>
  <si>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</si>
  <si>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</si>
  <si>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</si>
  <si>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</si>
  <si>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</si>
  <si>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</si>
  <si>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</si>
  <si>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</si>
  <si>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</si>
  <si>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</si>
  <si>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</si>
  <si>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</si>
  <si>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</si>
  <si>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</si>
  <si>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</si>
  <si>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</si>
  <si>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</si>
  <si>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</si>
  <si>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</si>
  <si>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</si>
  <si>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</si>
  <si>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</si>
  <si>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</si>
  <si>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</si>
  <si>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</si>
  <si>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</si>
  <si>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</si>
  <si>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</si>
  <si>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</si>
  <si>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</si>
  <si>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</si>
  <si>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</si>
  <si>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</si>
  <si>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</si>
  <si>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</si>
  <si>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</si>
  <si>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</si>
  <si>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</si>
  <si>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</si>
  <si>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</si>
  <si>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</si>
  <si>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</si>
  <si>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</si>
  <si>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</si>
  <si>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</si>
  <si>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</si>
  <si>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</si>
  <si>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</si>
  <si>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</si>
  <si>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</si>
  <si>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</si>
  <si>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</si>
  <si>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</si>
  <si>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</si>
  <si>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</si>
  <si>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</si>
  <si>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</si>
  <si>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</si>
  <si>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</si>
  <si>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</si>
  <si>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</si>
  <si>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</si>
  <si>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</si>
  <si>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</si>
  <si>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</si>
  <si>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</si>
  <si>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</si>
  <si>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</si>
  <si>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</si>
  <si>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</si>
  <si>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</si>
  <si>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</si>
  <si>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</si>
  <si>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</si>
  <si>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</si>
  <si>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</si>
  <si>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</si>
  <si>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</si>
  <si>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</si>
  <si>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</si>
  <si>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</si>
  <si>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</si>
  <si>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</si>
  <si>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</si>
  <si>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</si>
  <si>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</si>
  <si>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</si>
  <si>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</si>
  <si>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</si>
  <si>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</si>
  <si>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</si>
  <si>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</si>
  <si>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</si>
  <si>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</si>
  <si>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</si>
  <si>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</si>
  <si>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</si>
  <si>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</si>
  <si>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</si>
  <si>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</si>
  <si>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</si>
  <si>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</si>
  <si>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</si>
  <si>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</si>
  <si>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</si>
  <si>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</si>
  <si>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</si>
  <si>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</si>
  <si>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</si>
  <si>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</si>
  <si>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</si>
  <si>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</si>
  <si>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</si>
  <si>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</si>
  <si>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</si>
  <si>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</si>
  <si>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</si>
  <si>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</si>
  <si>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</si>
  <si>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</si>
  <si>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</si>
  <si>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</si>
  <si>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</si>
  <si>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</si>
  <si>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</si>
  <si>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</si>
  <si>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</si>
  <si>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</si>
  <si>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</si>
  <si>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</si>
  <si>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</si>
  <si>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</si>
  <si>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</si>
  <si>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</si>
  <si>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</si>
  <si>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</si>
  <si>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</si>
  <si>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</si>
  <si>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</si>
  <si>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</si>
  <si>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</si>
  <si>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</si>
  <si>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</si>
  <si>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</si>
  <si>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</si>
  <si>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</si>
  <si>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</si>
  <si>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</si>
  <si>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</si>
  <si>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</si>
  <si>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</si>
  <si>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</si>
  <si>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</si>
  <si>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</si>
  <si>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</si>
  <si>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</si>
  <si>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</si>
  <si>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</si>
  <si>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</si>
  <si>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</si>
  <si>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</si>
  <si>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</si>
  <si>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</si>
  <si>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</si>
  <si>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</si>
  <si>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</si>
  <si>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</si>
  <si>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</si>
  <si>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</si>
  <si>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</si>
  <si>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</si>
  <si>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</si>
  <si>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</si>
  <si>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</si>
  <si>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</si>
  <si>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</si>
  <si>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</si>
  <si>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</si>
  <si>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</si>
  <si>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</si>
  <si>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</si>
  <si>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</si>
  <si>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</si>
  <si>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</si>
  <si>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</si>
  <si>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</si>
  <si>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</si>
  <si>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</si>
  <si>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</si>
  <si>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</si>
  <si>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</si>
  <si>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</si>
  <si>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</si>
  <si>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</si>
  <si>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</si>
  <si>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</si>
  <si>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</si>
  <si>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</si>
  <si>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</si>
  <si>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</si>
  <si>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</si>
  <si>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</si>
  <si>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</si>
  <si>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</si>
  <si>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</si>
  <si>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</si>
  <si>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</si>
  <si>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</si>
  <si>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</si>
  <si>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</si>
  <si>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</si>
  <si>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</si>
  <si>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</si>
  <si>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</si>
  <si>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</si>
  <si>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</si>
  <si>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</si>
  <si>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</si>
  <si>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</si>
  <si>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</si>
  <si>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</si>
  <si>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</si>
  <si>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</si>
  <si>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</si>
  <si>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</si>
  <si>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</si>
  <si>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</si>
  <si>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</si>
  <si>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</si>
  <si>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</si>
  <si>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</si>
  <si>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</si>
  <si>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</si>
  <si>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</si>
  <si>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</si>
  <si>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</si>
  <si>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</si>
  <si>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</si>
  <si>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</si>
  <si>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</si>
  <si>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</si>
  <si>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</si>
  <si>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</si>
  <si>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</si>
  <si>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</si>
  <si>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</si>
  <si>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</si>
  <si>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</si>
  <si>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</si>
  <si>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</si>
  <si>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</si>
  <si>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</si>
  <si>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</si>
  <si>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</si>
  <si>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</si>
  <si>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</si>
  <si>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</si>
  <si>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</si>
  <si>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</si>
  <si>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</si>
  <si>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</si>
  <si>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</si>
  <si>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</si>
  <si>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</si>
  <si>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</si>
  <si>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</si>
  <si>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</si>
  <si>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</si>
  <si>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</si>
  <si>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</si>
  <si>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</si>
  <si>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</si>
  <si>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</si>
  <si>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</si>
  <si>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</si>
  <si>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</si>
  <si>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</si>
  <si>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</si>
  <si>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</si>
  <si>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</si>
  <si>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</si>
  <si>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</si>
  <si>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</si>
  <si>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</si>
  <si>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</si>
  <si>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</si>
  <si>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</si>
  <si>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</si>
  <si>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</si>
  <si>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</si>
  <si>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</si>
  <si>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</si>
  <si>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</si>
  <si>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</si>
  <si>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</si>
  <si>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</si>
  <si>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</si>
  <si>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</si>
  <si>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</si>
  <si>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</si>
  <si>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</si>
  <si>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</si>
  <si>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</si>
  <si>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</si>
  <si>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</si>
  <si>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</si>
  <si>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</si>
  <si>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</si>
  <si>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</si>
  <si>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</si>
  <si>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</si>
  <si>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</si>
  <si>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</si>
  <si>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</si>
  <si>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</si>
  <si>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</si>
  <si>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</si>
  <si>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</si>
  <si>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</si>
  <si>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</si>
  <si>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</si>
  <si>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</si>
  <si>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</si>
  <si>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</si>
  <si>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</si>
  <si>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</si>
  <si>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</si>
  <si>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</si>
  <si>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</si>
  <si>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</si>
  <si>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</si>
  <si>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</si>
  <si>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</si>
  <si>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</si>
  <si>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</si>
  <si>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</si>
  <si>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</si>
  <si>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</si>
  <si>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</si>
  <si>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</si>
  <si>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</si>
  <si>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</si>
  <si>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</si>
  <si>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</si>
  <si>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</si>
  <si>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</si>
  <si>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</si>
  <si>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</si>
  <si>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</si>
  <si>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</si>
  <si>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</si>
  <si>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</si>
  <si>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</si>
  <si>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</si>
  <si>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</si>
  <si>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</si>
  <si>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</si>
  <si>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</si>
  <si>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</si>
  <si>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</si>
  <si>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</si>
  <si>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</si>
  <si>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</si>
  <si>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</si>
  <si>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</si>
  <si>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</si>
  <si>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</si>
  <si>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</si>
  <si>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</si>
  <si>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</si>
  <si>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</si>
  <si>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</si>
  <si>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</si>
  <si>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</si>
  <si>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</si>
  <si>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</si>
  <si>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</si>
  <si>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</si>
  <si>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</si>
  <si>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</si>
  <si>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</si>
  <si>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</si>
  <si>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</si>
  <si>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</si>
  <si>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</si>
  <si>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</si>
  <si>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</si>
  <si>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</si>
  <si>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</si>
  <si>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</si>
  <si>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</si>
  <si>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</si>
  <si>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</si>
  <si>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</si>
  <si>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</si>
  <si>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</si>
  <si>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</si>
  <si>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</si>
  <si>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</si>
  <si>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</si>
  <si>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</si>
  <si>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</si>
  <si>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</si>
  <si>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</si>
  <si>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</si>
  <si>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</si>
  <si>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</si>
  <si>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</si>
  <si>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</si>
  <si>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</si>
  <si>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</si>
  <si>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</si>
  <si>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</si>
  <si>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</si>
  <si>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</si>
  <si>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</si>
  <si>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</si>
  <si>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</si>
  <si>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</si>
  <si>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</si>
  <si>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</si>
  <si>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</si>
  <si>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</si>
  <si>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</si>
  <si>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</si>
  <si>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</si>
  <si>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</si>
  <si>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</si>
  <si>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</si>
  <si>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</si>
  <si>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</si>
  <si>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</si>
  <si>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</si>
  <si>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</si>
  <si>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</si>
  <si>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</si>
  <si>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</si>
  <si>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</si>
  <si>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</si>
  <si>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</si>
  <si>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</si>
  <si>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</si>
  <si>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</si>
  <si>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</si>
  <si>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</si>
  <si>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</si>
  <si>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</si>
  <si>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</si>
  <si>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</si>
  <si>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</si>
  <si>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</si>
  <si>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</si>
  <si>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</si>
  <si>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</si>
  <si>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</si>
  <si>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</si>
  <si>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</si>
  <si>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</si>
  <si>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</si>
  <si>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</si>
  <si>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</si>
  <si>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</si>
  <si>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</si>
  <si>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</si>
  <si>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</si>
  <si>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</si>
  <si>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</si>
  <si>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</si>
  <si>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</si>
  <si>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</si>
  <si>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</si>
  <si>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</si>
  <si>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</si>
  <si>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</si>
  <si>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</si>
  <si>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</si>
  <si>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</si>
  <si>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</si>
  <si>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</si>
  <si>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</si>
  <si>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</si>
  <si>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</si>
  <si>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</si>
  <si>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</si>
  <si>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</si>
  <si>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</si>
  <si>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</si>
  <si>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</si>
  <si>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</si>
  <si>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</si>
  <si>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</si>
  <si>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</si>
  <si>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</si>
  <si>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</si>
  <si>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</si>
  <si>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</si>
  <si>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</si>
  <si>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</si>
  <si>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</si>
  <si>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</si>
  <si>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</si>
  <si>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</si>
  <si>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</si>
  <si>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</si>
  <si>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</si>
  <si>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</si>
  <si>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</si>
  <si>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</si>
  <si>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</si>
  <si>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</si>
  <si>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</si>
  <si>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</si>
  <si>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</si>
  <si>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</si>
  <si>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</si>
  <si>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</si>
  <si>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</si>
  <si>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</si>
  <si>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</si>
  <si>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</si>
  <si>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</si>
  <si>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</si>
  <si>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</si>
  <si>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</si>
  <si>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</si>
  <si>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</si>
  <si>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</si>
  <si>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</si>
  <si>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</si>
  <si>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</si>
  <si>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</si>
  <si>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</si>
  <si>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</si>
  <si>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</si>
  <si>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</si>
  <si>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</si>
  <si>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</si>
  <si>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</si>
  <si>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</si>
  <si>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</si>
  <si>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</si>
  <si>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</si>
  <si>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</si>
  <si>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</si>
  <si>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</si>
  <si>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</si>
  <si>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</si>
  <si>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</si>
  <si>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</si>
  <si>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</si>
  <si>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</si>
  <si>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</si>
  <si>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</si>
  <si>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</si>
  <si>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</si>
  <si>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</si>
  <si>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</si>
  <si>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</si>
  <si>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</si>
  <si>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</si>
  <si>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</si>
  <si>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</si>
  <si>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</si>
  <si>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</si>
  <si>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</si>
  <si>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</si>
  <si>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</si>
  <si>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</si>
  <si>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</si>
  <si>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</si>
  <si>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</si>
  <si>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</si>
  <si>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</si>
  <si>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</si>
  <si>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</si>
  <si>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</si>
  <si>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</si>
  <si>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</si>
  <si>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</si>
  <si>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</si>
  <si>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</si>
  <si>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</si>
  <si>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</si>
  <si>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</si>
  <si>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</si>
  <si>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</si>
  <si>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</si>
  <si>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</si>
  <si>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</si>
  <si>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</si>
  <si>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</si>
  <si>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</si>
  <si>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</si>
  <si>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</si>
  <si>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</si>
  <si>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</si>
  <si>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</si>
  <si>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</si>
  <si>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</si>
  <si>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</si>
  <si>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</si>
  <si>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</si>
  <si>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</si>
  <si>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</si>
  <si>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</si>
  <si>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</si>
  <si>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</si>
  <si>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</si>
  <si>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</si>
  <si>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</si>
  <si>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</si>
  <si>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</si>
  <si>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</si>
  <si>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</si>
  <si>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</si>
  <si>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</si>
  <si>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</si>
  <si>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</si>
  <si>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</si>
  <si>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</si>
  <si>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</si>
  <si>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</si>
  <si>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</si>
  <si>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</si>
  <si>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</si>
  <si>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</si>
  <si>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</si>
  <si>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</si>
  <si>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</si>
  <si>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</si>
  <si>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</si>
  <si>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</si>
  <si>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</si>
  <si>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</si>
  <si>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</si>
  <si>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</si>
  <si>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</si>
  <si>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</si>
  <si>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</si>
  <si>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</si>
  <si>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</si>
  <si>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</si>
  <si>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</si>
  <si>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</si>
  <si>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</si>
  <si>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</si>
  <si>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</si>
  <si>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</si>
  <si>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</si>
  <si>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</si>
  <si>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</si>
  <si>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</si>
  <si>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</si>
  <si>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</si>
  <si>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</si>
  <si>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</si>
  <si>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</si>
  <si>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</si>
  <si>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</si>
  <si>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</si>
  <si>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</si>
  <si>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</si>
  <si>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</si>
  <si>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</si>
  <si>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</si>
  <si>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</si>
  <si>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</si>
  <si>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</si>
  <si>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</si>
  <si>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</si>
  <si>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</si>
  <si>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</si>
  <si>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</si>
  <si>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</si>
  <si>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</si>
  <si>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</si>
  <si>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</si>
  <si>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</si>
  <si>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</si>
  <si>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</si>
  <si>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</si>
  <si>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</si>
  <si>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</si>
  <si>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</si>
  <si>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</si>
  <si>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</si>
  <si>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</si>
  <si>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</si>
  <si>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</si>
  <si>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</si>
  <si>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</si>
  <si>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</si>
  <si>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</si>
  <si>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</si>
  <si>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</si>
  <si>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</si>
  <si>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</si>
  <si>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</si>
  <si>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</si>
  <si>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</si>
  <si>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</si>
  <si>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</si>
  <si>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</si>
  <si>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</si>
  <si>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</si>
  <si>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</si>
  <si>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</si>
  <si>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</si>
  <si>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</si>
  <si>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</si>
  <si>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</si>
  <si>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</si>
  <si>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</si>
  <si>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</si>
  <si>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</si>
  <si>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</si>
  <si>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</si>
  <si>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</si>
  <si>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</si>
  <si>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</si>
  <si>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</si>
  <si>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</si>
  <si>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</si>
  <si>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</si>
  <si>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</si>
  <si>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</si>
  <si>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</si>
  <si>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</si>
  <si>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</si>
  <si>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</si>
  <si>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</si>
  <si>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</si>
  <si>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</si>
  <si>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</si>
  <si>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</si>
  <si>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</si>
  <si>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</si>
  <si>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</si>
  <si>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</si>
  <si>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</si>
  <si>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</si>
  <si>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</si>
  <si>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</si>
  <si>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</si>
  <si>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</si>
  <si>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</si>
  <si>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</si>
  <si>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</si>
  <si>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</si>
  <si>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</si>
  <si>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</si>
  <si>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</si>
  <si>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</si>
  <si>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</si>
  <si>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</si>
  <si>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</si>
  <si>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</si>
  <si>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</si>
  <si>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</si>
  <si>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</si>
  <si>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</si>
  <si>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</si>
  <si>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</si>
  <si>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</si>
  <si>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</si>
  <si>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</si>
  <si>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</si>
  <si>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</si>
  <si>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</si>
  <si>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</si>
  <si>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</si>
  <si>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</si>
  <si>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</si>
  <si>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</si>
  <si>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</si>
  <si>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</si>
  <si>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</si>
  <si>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</si>
  <si>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</si>
  <si>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</si>
  <si>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</si>
  <si>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</si>
  <si>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</si>
  <si>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</si>
  <si>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</si>
  <si>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</si>
  <si>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</si>
  <si>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</si>
  <si>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</si>
  <si>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</si>
  <si>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</si>
  <si>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</si>
  <si>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</si>
  <si>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</si>
  <si>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</si>
  <si>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</si>
  <si>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</si>
  <si>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</si>
  <si>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</si>
  <si>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</si>
  <si>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</si>
  <si>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</si>
  <si>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</si>
  <si>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</si>
  <si>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</si>
  <si>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</si>
  <si>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</si>
  <si>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</si>
  <si>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</si>
  <si>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</si>
  <si>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</si>
  <si>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</si>
  <si>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</si>
  <si>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</si>
  <si>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</si>
  <si>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</si>
  <si>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</si>
  <si>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</si>
  <si>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</si>
  <si>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</si>
  <si>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</si>
  <si>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</si>
  <si>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</si>
  <si>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</si>
  <si>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</si>
  <si>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</si>
  <si>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</si>
  <si>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</si>
  <si>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</si>
  <si>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</si>
  <si>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</si>
  <si>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</si>
  <si>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</si>
  <si>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</si>
  <si>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</si>
  <si>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</si>
  <si>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</si>
  <si>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</si>
  <si>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</si>
  <si>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</si>
  <si>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</si>
  <si>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</si>
  <si>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</si>
  <si>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</si>
  <si>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</si>
  <si>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</si>
  <si>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</si>
  <si>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</si>
  <si>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</si>
  <si>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</si>
  <si>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</si>
  <si>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</si>
  <si>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</si>
  <si>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</si>
  <si>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</si>
  <si>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</si>
  <si>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</si>
  <si>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</si>
  <si>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</si>
  <si>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</si>
  <si>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</si>
  <si>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</si>
  <si>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</si>
  <si>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</si>
  <si>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</si>
  <si>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</si>
  <si>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</si>
  <si>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</si>
  <si>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</si>
  <si>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</si>
  <si>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</si>
  <si>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</si>
  <si>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</si>
  <si>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</si>
  <si>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</si>
  <si>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</si>
  <si>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</si>
  <si>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</si>
  <si>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</si>
  <si>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</si>
  <si>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</si>
  <si>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</si>
  <si>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</si>
  <si>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</si>
  <si>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</si>
  <si>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</si>
  <si>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</si>
  <si>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</si>
  <si>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</si>
  <si>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</si>
  <si>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</si>
  <si>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</si>
  <si>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</si>
  <si>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</si>
  <si>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</si>
  <si>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</si>
  <si>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</si>
  <si>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</si>
  <si>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</si>
  <si>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</si>
  <si>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</si>
  <si>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</si>
  <si>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</si>
  <si>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</si>
  <si>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</si>
  <si>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</si>
  <si>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</si>
  <si>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</si>
  <si>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</si>
  <si>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</si>
  <si>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</si>
  <si>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</si>
  <si>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</si>
  <si>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</si>
  <si>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</si>
  <si>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</si>
  <si>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</si>
  <si>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</si>
  <si>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</si>
  <si>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</si>
  <si>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</si>
  <si>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</si>
  <si>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</si>
  <si>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</si>
  <si>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</si>
  <si>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</si>
  <si>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</si>
  <si>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</si>
  <si>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</si>
  <si>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</si>
  <si>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</si>
  <si>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</si>
  <si>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</si>
  <si>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</si>
  <si>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</si>
  <si>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</si>
  <si>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</si>
  <si>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</si>
  <si>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</si>
  <si>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</si>
  <si>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</si>
  <si>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</si>
  <si>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</si>
  <si>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</si>
  <si>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</si>
  <si>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</si>
  <si>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</si>
  <si>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</si>
  <si>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</si>
  <si>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</si>
  <si>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</si>
  <si>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</si>
  <si>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</si>
  <si>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</si>
  <si>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</si>
  <si>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</si>
  <si>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</si>
  <si>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</si>
  <si>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</si>
  <si>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</si>
  <si>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</si>
  <si>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</si>
  <si>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</si>
  <si>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</si>
  <si>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</si>
  <si>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</si>
  <si>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</si>
  <si>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</si>
  <si>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</si>
  <si>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</si>
  <si>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</si>
  <si>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</si>
  <si>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</si>
  <si>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</si>
  <si>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</si>
  <si>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</si>
  <si>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</si>
  <si>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</si>
  <si>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</si>
  <si>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</si>
  <si>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</si>
  <si>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</si>
  <si>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</si>
  <si>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</si>
  <si>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</si>
  <si>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</si>
  <si>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</si>
  <si>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</si>
  <si>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</si>
  <si>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</si>
  <si>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</si>
  <si>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</si>
  <si>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</si>
  <si>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</si>
  <si>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</si>
  <si>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</si>
  <si>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</si>
  <si>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</si>
  <si>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</si>
  <si>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</si>
  <si>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</si>
  <si>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</si>
  <si>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</si>
  <si>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</si>
  <si>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</si>
  <si>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</si>
  <si>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</si>
  <si>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</si>
  <si>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</si>
  <si>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</si>
  <si>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</si>
  <si>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</si>
  <si>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</si>
  <si>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</si>
  <si>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</si>
  <si>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</si>
  <si>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</si>
  <si>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IVOLÂNDIA - GO</t>
  </si>
  <si>
    <t xml:space="preserve">VILA CAPELINHA </t>
  </si>
  <si>
    <t xml:space="preserve">RUA IVO MOREIRA NERES </t>
  </si>
  <si>
    <t xml:space="preserve">ESQ. COM RUA DO COMERCIO </t>
  </si>
  <si>
    <t>ESQ. COM RUA MILITINO ALVES CORREIA</t>
  </si>
  <si>
    <t xml:space="preserve">RUA ADALTO PIMENTA RIBEIRO </t>
  </si>
  <si>
    <t>ESQ. COM RUA IVO MOREIRA NERES</t>
  </si>
  <si>
    <t xml:space="preserve">RUA GERALDO SALVIANO DA COSTA </t>
  </si>
  <si>
    <t>ESQ. COM RUA DO COMERCIO</t>
  </si>
  <si>
    <t>RUA OLIVIA DE FREITAS GUIMARÃES</t>
  </si>
  <si>
    <t xml:space="preserve">RUA JERONIMA CATUMBI </t>
  </si>
  <si>
    <t xml:space="preserve">CENTRO </t>
  </si>
  <si>
    <t>ESQ. COM RUA WALTER CAETANO</t>
  </si>
  <si>
    <t>RUA MILITINO ALVES CORREIA</t>
  </si>
  <si>
    <t xml:space="preserve">ESQ. COM RUA MARGINAL SANTO ANTÔNIO </t>
  </si>
  <si>
    <t>RUA MARGINAL SANTO ANTONIO</t>
  </si>
  <si>
    <t xml:space="preserve">EXTENSÃO DA RUA MARGINAL SANTO ANTONIO ATÉ O FIM DA ÁREA PAVIMENTADA </t>
  </si>
  <si>
    <t xml:space="preserve">RUA WALTER CAETANO </t>
  </si>
  <si>
    <t>ESQ. COM RUA JERONIMA CATUMBI</t>
  </si>
  <si>
    <t xml:space="preserve">ESQ. COM AVENIDA VALTUIR VIEIRA DE MENEZES </t>
  </si>
  <si>
    <t>ESQ. COM RUA JOSÉ DE MORAES</t>
  </si>
  <si>
    <t>ESQ. COM RUA DO COMÉRCIO</t>
  </si>
  <si>
    <t>RUA DEPUTADO JAMEL CECILIO</t>
  </si>
  <si>
    <t xml:space="preserve">ESQ. COM RUA VALTUIR VIEIRA DE MENEZES </t>
  </si>
  <si>
    <t xml:space="preserve">ESQ. COM RUA JERONIMA CATUMBI </t>
  </si>
  <si>
    <t xml:space="preserve">RUA DAGOBERTO CAETANO </t>
  </si>
  <si>
    <t xml:space="preserve">ESQ. COM RUA DEPUTADO JAMEL CECILIO </t>
  </si>
  <si>
    <t xml:space="preserve">ESQ. COM RUA DO COMÉRCIO </t>
  </si>
  <si>
    <t xml:space="preserve">RUA HÉLIO MOREIRA DOS SANTOS </t>
  </si>
  <si>
    <t xml:space="preserve">ESQ. COM AVENIDA RIO CLARO </t>
  </si>
  <si>
    <t>ESQ. COM AVENIDA NAZIR SEABRA GUIMARÃES</t>
  </si>
  <si>
    <t xml:space="preserve">RUA DOS PILÕES </t>
  </si>
  <si>
    <t xml:space="preserve">ESQ. COM AVENIDA CONTORNO </t>
  </si>
  <si>
    <t xml:space="preserve">RUA JONAS MOREIRA </t>
  </si>
  <si>
    <t xml:space="preserve">RUA DAS LARANJEIRAS </t>
  </si>
  <si>
    <t xml:space="preserve">ESQ. COM RUA JONAS MOREIRA </t>
  </si>
  <si>
    <t xml:space="preserve">ESQ. COM RUA AEROPORTO VELHO </t>
  </si>
  <si>
    <t xml:space="preserve">AVENIDA RIO CLARO </t>
  </si>
  <si>
    <t xml:space="preserve">ESQ. COM RUA SETE DE SETEMBRO </t>
  </si>
  <si>
    <t xml:space="preserve">RUA SETE DE SETEMBRO </t>
  </si>
  <si>
    <t>ESQ. COM AVENIDA TRÊS BARRAS</t>
  </si>
  <si>
    <t xml:space="preserve">AVENIDA NAZIR SEABRA GUIMARÃES </t>
  </si>
  <si>
    <t>ESQ. COM RUA SETE DE SETEMBRO</t>
  </si>
  <si>
    <t xml:space="preserve">VILA JARDIM DO CAMPO </t>
  </si>
  <si>
    <t xml:space="preserve">AVENIDA MANOEL MESSIAS DE ALMEIDA </t>
  </si>
  <si>
    <t>ESQ. COM RUA ANTÔNIO ROSA DE CAMARGO</t>
  </si>
  <si>
    <t xml:space="preserve">ESQ. COM OREDIO ALVES FERREIRA </t>
  </si>
  <si>
    <t xml:space="preserve">RUA DOCELINA DE SOUZA BORGES </t>
  </si>
  <si>
    <t xml:space="preserve">ESQ. COM RUA OREDIO ALVES FERREIRA </t>
  </si>
  <si>
    <t>AVENIDA COSTA E SILVA</t>
  </si>
  <si>
    <t xml:space="preserve">ESQ. COM RUA ANTÔNIO ROSA DE CAMARGO - EXTENSÃO DA AVENIDA COSTA E SILVA ATÉ O FIM DA ÁREA PAVIMENTADA </t>
  </si>
  <si>
    <t xml:space="preserve">ESQ. COM OREDIO ALVES FERREIRA - EXTENSÃO DA AVENIDA COSTA E SILVA ATÉ O FIM DA ÁREA PAVIMENTADA </t>
  </si>
  <si>
    <t xml:space="preserve">RUA ANTÔNIO ROSA DE CAMARGO </t>
  </si>
  <si>
    <t xml:space="preserve">ESQ. COM AVENIDA MANOEL MESSIAS DE ALMEIDA </t>
  </si>
  <si>
    <t>ESQ. COM GO-444</t>
  </si>
  <si>
    <t xml:space="preserve">RUA EDSON SOARES COIMBRA </t>
  </si>
  <si>
    <t xml:space="preserve">RUA PADRE QUIRINO </t>
  </si>
  <si>
    <t xml:space="preserve">ESQ. COM AVENIDA COSTA E SILVA </t>
  </si>
  <si>
    <t>RUA OREDIO ALVES FERREIRA</t>
  </si>
  <si>
    <t xml:space="preserve">ESQ. COM AVENIDA MANUEL MESSIAS DE ALMEIDA </t>
  </si>
  <si>
    <t>RUA OREDIO ALVES FERREIRA - TRECHO 02-A</t>
  </si>
  <si>
    <t>ESQ. COM RUA OREDIO ALVES FERREIRA</t>
  </si>
  <si>
    <t xml:space="preserve">Cezarina </t>
  </si>
  <si>
    <t>(-16.60061º, -50.79421º)</t>
  </si>
  <si>
    <t>(-16.80416667º, -49.20583333º)</t>
  </si>
  <si>
    <t>(-16.58990º, -49.63129º)</t>
  </si>
  <si>
    <t>VILA JARDIM DO CAMPO</t>
  </si>
  <si>
    <t>12/11/2025 - 15:52</t>
  </si>
  <si>
    <t>Orçamento Sintético</t>
  </si>
  <si>
    <t>: DMA - DIRETORIA DE MANUTENÇÃO</t>
  </si>
  <si>
    <t>Orçamento</t>
  </si>
  <si>
    <t>: 202500036008570-1/2025</t>
  </si>
  <si>
    <t>Data Orçamento : 23/06/2025</t>
  </si>
  <si>
    <t>: CONSERVAÇÃO DE VIAS URBANAS EM MICRO NO MUNICIPIO DE IVOLÂNDIA, REFERENTE AO PROGRAMA GOIÁS EM MOVIMENTO - MUNICIPIOS (GMM)</t>
  </si>
  <si>
    <t>Versão</t>
  </si>
  <si>
    <t>: IVOLÂNDIA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</si>
  <si>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</si>
  <si>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</si>
  <si>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</si>
  <si>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</si>
  <si>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</si>
  <si>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</si>
  <si>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31.698,12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</si>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</sst>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  <numFmt numFmtId="200" formatCode="#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name val="Arial"/>
      <family val="2"/>
    </font>
    <font>
      <b/>
      <sz val="7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4" tint="0.59999389629810485"/>
        <bgColor rgb="FFE6E6E6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4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71" fillId="31" borderId="41" xfId="0" applyFont="1" applyFill="1" applyBorder="1" applyAlignment="1" applyProtection="1">
      <alignment horizontal="center" vertical="center" wrapText="1"/>
      <protection locked="0"/>
    </xf>
    <xf numFmtId="4" fontId="3" fillId="31" borderId="41" xfId="0" applyNumberFormat="1" applyFont="1" applyFill="1" applyBorder="1" applyAlignment="1" applyProtection="1">
      <alignment horizontal="center" vertical="center"/>
      <protection locked="0"/>
    </xf>
    <xf numFmtId="4" fontId="3" fillId="31" borderId="41" xfId="0" applyNumberFormat="1" applyFont="1" applyFill="1" applyBorder="1" applyAlignment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0" fontId="104" fillId="14" borderId="0" xfId="50" applyFont="1" applyFill="1" applyBorder="1" applyAlignment="1">
      <alignment horizontal="center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4" fillId="14" borderId="83" xfId="50" applyNumberFormat="1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20" fillId="14" borderId="83" xfId="50" applyFont="1" applyFill="1" applyBorder="1" applyAlignment="1">
      <alignment horizontal="center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right" vertical="top" wrapText="1"/>
    </xf>
    <xf numFmtId="0" fontId="105" fillId="14" borderId="86" xfId="50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6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righ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6" xfId="50" applyFont="1" applyFill="1" applyBorder="1" applyAlignment="1">
      <alignment horizontal="center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200" fontId="104" fillId="14" borderId="84" xfId="50" applyNumberFormat="1" applyFont="1" applyFill="1" applyBorder="1" applyAlignment="1">
      <alignment horizontal="right" vertical="top" wrapText="1"/>
    </xf>
    <xf numFmtId="200" fontId="104" fillId="14" borderId="85" xfId="50" applyNumberFormat="1" applyFont="1" applyFill="1" applyBorder="1" applyAlignment="1">
      <alignment horizontal="right" vertical="top" wrapText="1"/>
    </xf>
    <xf numFmtId="200" fontId="104" fillId="14" borderId="86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left" vertical="center" wrapText="1"/>
    </xf>
    <xf numFmtId="0" fontId="104" fillId="14" borderId="87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8" xfId="50" applyFont="1" applyFill="1" applyBorder="1" applyAlignment="1">
      <alignment horizontal="righ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184" fontId="104" fillId="14" borderId="87" xfId="50" applyNumberFormat="1" applyFont="1" applyFill="1" applyBorder="1" applyAlignment="1">
      <alignment horizontal="right" vertical="center" wrapText="1"/>
    </xf>
    <xf numFmtId="184" fontId="104" fillId="14" borderId="0" xfId="50" applyNumberFormat="1" applyFont="1" applyFill="1" applyBorder="1" applyAlignment="1">
      <alignment horizontal="right" vertical="center" wrapText="1"/>
    </xf>
    <xf numFmtId="184" fontId="104" fillId="14" borderId="88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193" fontId="104" fillId="14" borderId="84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6" xfId="50" applyNumberFormat="1" applyFont="1" applyFill="1" applyBorder="1" applyAlignment="1">
      <alignment horizontal="right" vertical="top" wrapText="1"/>
    </xf>
    <xf numFmtId="0" fontId="20" fillId="14" borderId="89" xfId="50" applyFont="1" applyFill="1" applyBorder="1" applyAlignment="1">
      <alignment horizontal="left" vertical="top" wrapText="1"/>
    </xf>
    <xf numFmtId="0" fontId="20" fillId="14" borderId="89" xfId="50" applyFont="1" applyFill="1" applyBorder="1" applyAlignment="1">
      <alignment horizontal="right" vertical="top" wrapText="1"/>
    </xf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241D89DB-6041-4FE9-A87D-4508814BDEAC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149</xdr:row>
      <xdr:rowOff>172725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59</xdr:row>
      <xdr:rowOff>76200</xdr:rowOff>
    </xdr:from>
    <xdr:to>
      <xdr:col>3</xdr:col>
      <xdr:colOff>360782</xdr:colOff>
      <xdr:row>73</xdr:row>
      <xdr:rowOff>29066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A1FD577-2003-49D8-AD53-9181E7742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31480"/>
          <a:ext cx="6136742" cy="2619866"/>
        </a:xfrm>
        <a:prstGeom prst="rect">
          <a:avLst/>
        </a:prstGeom>
      </xdr:spPr>
    </xdr:pic>
    <xdr:clientData/>
  </xdr:twoCellAnchor>
  <xdr:twoCellAnchor editAs="oneCell">
    <xdr:from>
      <xdr:col>3</xdr:col>
      <xdr:colOff>525780</xdr:colOff>
      <xdr:row>58</xdr:row>
      <xdr:rowOff>144780</xdr:rowOff>
    </xdr:from>
    <xdr:to>
      <xdr:col>8</xdr:col>
      <xdr:colOff>393946</xdr:colOff>
      <xdr:row>67</xdr:row>
      <xdr:rowOff>61360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545DF3C-9A24-42D0-ACA2-8608825CC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01740" y="7909560"/>
          <a:ext cx="3655306" cy="1631080"/>
        </a:xfrm>
        <a:prstGeom prst="rect">
          <a:avLst/>
        </a:prstGeom>
      </xdr:spPr>
    </xdr:pic>
    <xdr:clientData/>
  </xdr:twoCellAnchor>
  <xdr:twoCellAnchor editAs="oneCell">
    <xdr:from>
      <xdr:col>3</xdr:col>
      <xdr:colOff>731520</xdr:colOff>
      <xdr:row>68</xdr:row>
      <xdr:rowOff>30480</xdr:rowOff>
    </xdr:from>
    <xdr:to>
      <xdr:col>8</xdr:col>
      <xdr:colOff>350856</xdr:colOff>
      <xdr:row>76</xdr:row>
      <xdr:rowOff>33548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83B0C5C-DB8C-4F4A-8158-E095EE3B6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7480" y="9700260"/>
          <a:ext cx="3406476" cy="1527068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685800</xdr:colOff>
      <xdr:row>85</xdr:row>
      <xdr:rowOff>30480</xdr:rowOff>
    </xdr:from>
    <xdr:to>
      <xdr:col>7</xdr:col>
      <xdr:colOff>541823</xdr:colOff>
      <xdr:row>106</xdr:row>
      <xdr:rowOff>109010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AACACF58-7DBC-4739-AEAF-B1CA9901D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13327380"/>
          <a:ext cx="8824763" cy="407903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175260</xdr:colOff>
      <xdr:row>3</xdr:row>
      <xdr:rowOff>11430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C9E25A-DC2E-4C81-94C0-9018BB4BDF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topLeftCell="A7" zoomScaleNormal="100" zoomScaleSheetLayoutView="100" workbookViewId="0">
      <selection activeCell="P22" sqref="P22"/>
    </sheetView>
  </sheetViews>
  <sheetFormatPr defaultColWidth="8.6640625" defaultRowHeight="13.2" x14ac:dyDescent="0.25"/>
  <sheetData>
    <row r="2" spans="1:9" ht="17.399999999999999" x14ac:dyDescent="0.3">
      <c r="A2" s="516" t="s">
        <v>894</v>
      </c>
      <c r="B2" s="516"/>
      <c r="C2" s="516"/>
      <c r="D2" s="516"/>
      <c r="E2" s="516"/>
      <c r="F2" s="516"/>
      <c r="G2" s="516"/>
      <c r="H2" s="516"/>
      <c r="I2" s="516"/>
    </row>
    <row r="4" spans="1:9" ht="17.399999999999999" x14ac:dyDescent="0.3">
      <c r="A4" s="516" t="s">
        <v>1040</v>
      </c>
      <c r="B4" s="516"/>
      <c r="C4" s="516"/>
      <c r="D4" s="516"/>
      <c r="E4" s="516"/>
      <c r="F4" s="516"/>
      <c r="G4" s="516"/>
      <c r="H4" s="516"/>
      <c r="I4" s="516"/>
    </row>
    <row r="18" spans="1:9" ht="21" x14ac:dyDescent="0.4">
      <c r="A18" s="517" t="s">
        <v>1600</v>
      </c>
      <c r="B18" s="517"/>
      <c r="C18" s="517"/>
      <c r="D18" s="517"/>
      <c r="E18" s="517"/>
      <c r="F18" s="517"/>
      <c r="G18" s="517"/>
      <c r="H18" s="517"/>
      <c r="I18" s="517"/>
    </row>
    <row r="34" spans="1:9" ht="21" x14ac:dyDescent="0.4">
      <c r="A34" s="518">
        <f ca="1">TODAY()</f>
        <v>45974</v>
      </c>
      <c r="B34" s="518"/>
      <c r="C34" s="518"/>
      <c r="D34" s="518"/>
      <c r="E34" s="518"/>
      <c r="F34" s="518"/>
      <c r="G34" s="518"/>
      <c r="H34" s="518"/>
      <c r="I34" s="518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2" t="s">
        <v>1014</v>
      </c>
      <c r="B1" s="533"/>
      <c r="C1" s="533"/>
      <c r="D1" s="533"/>
      <c r="E1" s="533"/>
      <c r="F1" s="533"/>
      <c r="G1" s="533"/>
      <c r="H1" s="534"/>
    </row>
    <row r="2" spans="1:19" x14ac:dyDescent="0.25">
      <c r="A2" s="189" t="s">
        <v>0</v>
      </c>
      <c r="B2" s="190" t="str">
        <f>Capa!A18</f>
        <v>IVOLÂNDIA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35" t="s">
        <v>4</v>
      </c>
      <c r="B6" s="536"/>
      <c r="C6" s="536"/>
      <c r="D6" s="536"/>
      <c r="E6" s="536"/>
      <c r="F6" s="536"/>
      <c r="G6" s="536"/>
      <c r="H6" s="537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0" t="s">
        <v>1038</v>
      </c>
      <c r="B8" s="561"/>
      <c r="C8" s="561"/>
      <c r="D8" s="561"/>
      <c r="E8" s="561"/>
      <c r="F8" s="561"/>
      <c r="G8" s="561"/>
      <c r="H8" s="562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950.94299999999998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316.98099999999999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1" t="s">
        <v>872</v>
      </c>
      <c r="D13" s="521"/>
      <c r="E13" s="521"/>
      <c r="F13" s="521"/>
      <c r="H13" s="209"/>
      <c r="M13" s="165" t="s">
        <v>14</v>
      </c>
    </row>
    <row r="14" spans="1:19" ht="14.85" customHeight="1" x14ac:dyDescent="0.25">
      <c r="A14" s="538" t="s">
        <v>15</v>
      </c>
      <c r="B14" s="539"/>
      <c r="C14" s="540" t="s">
        <v>16</v>
      </c>
      <c r="D14" s="540"/>
      <c r="E14" s="540" t="s">
        <v>17</v>
      </c>
      <c r="F14" s="540" t="s">
        <v>18</v>
      </c>
      <c r="G14" s="540" t="s">
        <v>19</v>
      </c>
      <c r="H14" s="541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38"/>
      <c r="B15" s="539"/>
      <c r="C15" s="540"/>
      <c r="D15" s="540"/>
      <c r="E15" s="540"/>
      <c r="F15" s="540"/>
      <c r="G15" s="540"/>
      <c r="H15" s="541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38" t="s">
        <v>22</v>
      </c>
      <c r="B16" s="539"/>
      <c r="C16" s="540"/>
      <c r="D16" s="540"/>
      <c r="E16" s="540"/>
      <c r="F16" s="540"/>
      <c r="G16" s="540"/>
      <c r="H16" s="541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38"/>
      <c r="B17" s="539"/>
      <c r="C17" s="540" t="s">
        <v>23</v>
      </c>
      <c r="D17" s="540" t="s">
        <v>24</v>
      </c>
      <c r="E17" s="540"/>
      <c r="F17" s="540"/>
      <c r="G17" s="540"/>
      <c r="H17" s="541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0"/>
      <c r="D18" s="540"/>
      <c r="E18" s="540"/>
      <c r="F18" s="540"/>
      <c r="G18" s="540"/>
      <c r="H18" s="541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22">
        <f>TRUNC(E19*F19,3)</f>
        <v>0</v>
      </c>
      <c r="H19" s="523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22">
        <f t="shared" ref="G20:G31" si="0">TRUNC(E20*F20,3)</f>
        <v>0</v>
      </c>
      <c r="H20" s="523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22">
        <f t="shared" si="0"/>
        <v>0</v>
      </c>
      <c r="H21" s="523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22">
        <f t="shared" si="0"/>
        <v>0</v>
      </c>
      <c r="H22" s="523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22">
        <f t="shared" si="0"/>
        <v>0</v>
      </c>
      <c r="H23" s="523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22">
        <f t="shared" si="0"/>
        <v>0</v>
      </c>
      <c r="H24" s="523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22">
        <f t="shared" si="0"/>
        <v>0</v>
      </c>
      <c r="H25" s="523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22">
        <f t="shared" si="0"/>
        <v>0</v>
      </c>
      <c r="H26" s="523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22">
        <f t="shared" si="0"/>
        <v>0</v>
      </c>
      <c r="H27" s="523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22">
        <f t="shared" si="0"/>
        <v>0</v>
      </c>
      <c r="H28" s="523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22">
        <f t="shared" si="0"/>
        <v>0</v>
      </c>
      <c r="H29" s="523"/>
    </row>
    <row r="30" spans="1:19" hidden="1" x14ac:dyDescent="0.25">
      <c r="A30" s="338"/>
      <c r="B30" s="339"/>
      <c r="C30" s="339"/>
      <c r="D30" s="340"/>
      <c r="E30" s="341"/>
      <c r="F30" s="341"/>
      <c r="G30" s="522">
        <f t="shared" si="0"/>
        <v>0</v>
      </c>
      <c r="H30" s="523"/>
    </row>
    <row r="31" spans="1:19" hidden="1" x14ac:dyDescent="0.25">
      <c r="A31" s="338"/>
      <c r="B31" s="339"/>
      <c r="C31" s="339"/>
      <c r="D31" s="340"/>
      <c r="E31" s="341"/>
      <c r="F31" s="341"/>
      <c r="G31" s="522">
        <f t="shared" si="0"/>
        <v>0</v>
      </c>
      <c r="H31" s="523"/>
    </row>
    <row r="32" spans="1:19" hidden="1" x14ac:dyDescent="0.25">
      <c r="A32" s="213"/>
      <c r="B32" s="125"/>
      <c r="C32" s="125"/>
      <c r="D32" s="104"/>
      <c r="E32" s="104"/>
      <c r="F32" s="105"/>
      <c r="G32" s="542">
        <f t="shared" ref="G32:G40" si="1">E32*F32</f>
        <v>0</v>
      </c>
      <c r="H32" s="543"/>
    </row>
    <row r="33" spans="1:11" hidden="1" x14ac:dyDescent="0.25">
      <c r="A33" s="213"/>
      <c r="B33" s="125"/>
      <c r="C33" s="125"/>
      <c r="D33" s="104"/>
      <c r="E33" s="104"/>
      <c r="F33" s="105"/>
      <c r="G33" s="542">
        <f t="shared" si="1"/>
        <v>0</v>
      </c>
      <c r="H33" s="543"/>
    </row>
    <row r="34" spans="1:11" hidden="1" x14ac:dyDescent="0.25">
      <c r="A34" s="213"/>
      <c r="B34" s="125"/>
      <c r="C34" s="125"/>
      <c r="D34" s="104"/>
      <c r="E34" s="104"/>
      <c r="F34" s="105"/>
      <c r="G34" s="542">
        <f t="shared" si="1"/>
        <v>0</v>
      </c>
      <c r="H34" s="543"/>
    </row>
    <row r="35" spans="1:11" hidden="1" x14ac:dyDescent="0.25">
      <c r="A35" s="213"/>
      <c r="B35" s="125"/>
      <c r="C35" s="125"/>
      <c r="D35" s="104"/>
      <c r="E35" s="104"/>
      <c r="F35" s="105"/>
      <c r="G35" s="542">
        <f t="shared" si="1"/>
        <v>0</v>
      </c>
      <c r="H35" s="543"/>
    </row>
    <row r="36" spans="1:11" hidden="1" x14ac:dyDescent="0.25">
      <c r="A36" s="213"/>
      <c r="B36" s="125"/>
      <c r="C36" s="125"/>
      <c r="D36" s="104"/>
      <c r="E36" s="104"/>
      <c r="F36" s="105"/>
      <c r="G36" s="542">
        <f t="shared" si="1"/>
        <v>0</v>
      </c>
      <c r="H36" s="543"/>
    </row>
    <row r="37" spans="1:11" hidden="1" x14ac:dyDescent="0.25">
      <c r="A37" s="213"/>
      <c r="B37" s="125"/>
      <c r="C37" s="125"/>
      <c r="D37" s="104"/>
      <c r="E37" s="104"/>
      <c r="F37" s="105"/>
      <c r="G37" s="542">
        <f t="shared" si="1"/>
        <v>0</v>
      </c>
      <c r="H37" s="543"/>
    </row>
    <row r="38" spans="1:11" hidden="1" x14ac:dyDescent="0.25">
      <c r="A38" s="213"/>
      <c r="B38" s="125"/>
      <c r="C38" s="125"/>
      <c r="D38" s="104"/>
      <c r="E38" s="104"/>
      <c r="F38" s="105"/>
      <c r="G38" s="542">
        <f t="shared" si="1"/>
        <v>0</v>
      </c>
      <c r="H38" s="543"/>
    </row>
    <row r="39" spans="1:11" hidden="1" x14ac:dyDescent="0.25">
      <c r="A39" s="213"/>
      <c r="B39" s="125"/>
      <c r="C39" s="125"/>
      <c r="D39" s="104"/>
      <c r="E39" s="104"/>
      <c r="F39" s="105"/>
      <c r="G39" s="542">
        <f t="shared" si="1"/>
        <v>0</v>
      </c>
      <c r="H39" s="543"/>
    </row>
    <row r="40" spans="1:11" hidden="1" x14ac:dyDescent="0.25">
      <c r="A40" s="213"/>
      <c r="B40" s="125"/>
      <c r="C40" s="125"/>
      <c r="D40" s="104"/>
      <c r="E40" s="104"/>
      <c r="F40" s="105"/>
      <c r="G40" s="542">
        <f t="shared" si="1"/>
        <v>0</v>
      </c>
      <c r="H40" s="543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950.94299999999998</v>
      </c>
      <c r="J42" s="3"/>
      <c r="K42" s="3"/>
    </row>
    <row r="43" spans="1:11" x14ac:dyDescent="0.25">
      <c r="A43" s="220"/>
      <c r="B43" s="526"/>
      <c r="C43" s="526"/>
      <c r="D43" s="221"/>
      <c r="E43" s="221"/>
      <c r="F43" s="222"/>
      <c r="G43" s="116" t="s">
        <v>28</v>
      </c>
      <c r="H43" s="215">
        <f>TRUNC(IF(H41&gt;H42,H41,H42),3)</f>
        <v>950.94299999999998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38" t="s">
        <v>15</v>
      </c>
      <c r="B45" s="539"/>
      <c r="C45" s="540" t="s">
        <v>16</v>
      </c>
      <c r="D45" s="540"/>
      <c r="E45" s="540" t="s">
        <v>17</v>
      </c>
      <c r="F45" s="540" t="s">
        <v>18</v>
      </c>
      <c r="G45" s="540" t="s">
        <v>19</v>
      </c>
      <c r="H45" s="541"/>
    </row>
    <row r="46" spans="1:11" x14ac:dyDescent="0.25">
      <c r="A46" s="538"/>
      <c r="B46" s="539"/>
      <c r="C46" s="540"/>
      <c r="D46" s="540"/>
      <c r="E46" s="540"/>
      <c r="F46" s="540"/>
      <c r="G46" s="540"/>
      <c r="H46" s="541"/>
    </row>
    <row r="47" spans="1:11" x14ac:dyDescent="0.25">
      <c r="A47" s="538" t="s">
        <v>29</v>
      </c>
      <c r="B47" s="539"/>
      <c r="C47" s="540"/>
      <c r="D47" s="540"/>
      <c r="E47" s="540"/>
      <c r="F47" s="540"/>
      <c r="G47" s="540"/>
      <c r="H47" s="541"/>
    </row>
    <row r="48" spans="1:11" ht="12.75" customHeight="1" x14ac:dyDescent="0.25">
      <c r="A48" s="538"/>
      <c r="B48" s="539"/>
      <c r="C48" s="540" t="s">
        <v>23</v>
      </c>
      <c r="D48" s="540" t="s">
        <v>24</v>
      </c>
      <c r="E48" s="540"/>
      <c r="F48" s="540"/>
      <c r="G48" s="540"/>
      <c r="H48" s="541"/>
    </row>
    <row r="49" spans="1:11" x14ac:dyDescent="0.25">
      <c r="A49" s="211" t="s">
        <v>25</v>
      </c>
      <c r="B49" s="212" t="s">
        <v>26</v>
      </c>
      <c r="C49" s="540"/>
      <c r="D49" s="540"/>
      <c r="E49" s="540"/>
      <c r="F49" s="540"/>
      <c r="G49" s="540"/>
      <c r="H49" s="541"/>
    </row>
    <row r="50" spans="1:11" x14ac:dyDescent="0.25">
      <c r="A50" s="338"/>
      <c r="B50" s="339"/>
      <c r="C50" s="339"/>
      <c r="D50" s="340"/>
      <c r="E50" s="342"/>
      <c r="F50" s="342"/>
      <c r="G50" s="524">
        <f>TRUNC(E50*F50,3)</f>
        <v>0</v>
      </c>
      <c r="H50" s="525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24">
        <f t="shared" ref="G51:G64" si="2">TRUNC(E51*F51,3)</f>
        <v>0</v>
      </c>
      <c r="H51" s="525"/>
    </row>
    <row r="52" spans="1:11" hidden="1" x14ac:dyDescent="0.25">
      <c r="A52" s="338"/>
      <c r="B52" s="339"/>
      <c r="C52" s="339"/>
      <c r="D52" s="340"/>
      <c r="E52" s="342"/>
      <c r="F52" s="342"/>
      <c r="G52" s="524">
        <f t="shared" si="2"/>
        <v>0</v>
      </c>
      <c r="H52" s="525"/>
    </row>
    <row r="53" spans="1:11" hidden="1" x14ac:dyDescent="0.25">
      <c r="A53" s="338"/>
      <c r="B53" s="339"/>
      <c r="C53" s="339"/>
      <c r="D53" s="340"/>
      <c r="E53" s="342"/>
      <c r="F53" s="342"/>
      <c r="G53" s="524">
        <f t="shared" si="2"/>
        <v>0</v>
      </c>
      <c r="H53" s="525"/>
    </row>
    <row r="54" spans="1:11" hidden="1" x14ac:dyDescent="0.25">
      <c r="A54" s="338"/>
      <c r="B54" s="339"/>
      <c r="C54" s="339"/>
      <c r="D54" s="340"/>
      <c r="E54" s="342"/>
      <c r="F54" s="342"/>
      <c r="G54" s="524">
        <f t="shared" si="2"/>
        <v>0</v>
      </c>
      <c r="H54" s="525"/>
    </row>
    <row r="55" spans="1:11" hidden="1" x14ac:dyDescent="0.25">
      <c r="A55" s="338"/>
      <c r="B55" s="339"/>
      <c r="C55" s="339"/>
      <c r="D55" s="340"/>
      <c r="E55" s="342"/>
      <c r="F55" s="342"/>
      <c r="G55" s="524">
        <f t="shared" si="2"/>
        <v>0</v>
      </c>
      <c r="H55" s="525"/>
    </row>
    <row r="56" spans="1:11" hidden="1" x14ac:dyDescent="0.25">
      <c r="A56" s="338"/>
      <c r="B56" s="339"/>
      <c r="C56" s="339"/>
      <c r="D56" s="340"/>
      <c r="E56" s="342"/>
      <c r="F56" s="342"/>
      <c r="G56" s="524">
        <f t="shared" si="2"/>
        <v>0</v>
      </c>
      <c r="H56" s="525"/>
    </row>
    <row r="57" spans="1:11" hidden="1" x14ac:dyDescent="0.25">
      <c r="A57" s="338"/>
      <c r="B57" s="339"/>
      <c r="C57" s="339"/>
      <c r="D57" s="340"/>
      <c r="E57" s="342"/>
      <c r="F57" s="342"/>
      <c r="G57" s="524">
        <f t="shared" si="2"/>
        <v>0</v>
      </c>
      <c r="H57" s="525"/>
    </row>
    <row r="58" spans="1:11" hidden="1" x14ac:dyDescent="0.25">
      <c r="A58" s="338"/>
      <c r="B58" s="339"/>
      <c r="C58" s="339"/>
      <c r="D58" s="340"/>
      <c r="E58" s="342"/>
      <c r="F58" s="342"/>
      <c r="G58" s="524">
        <f t="shared" si="2"/>
        <v>0</v>
      </c>
      <c r="H58" s="525"/>
    </row>
    <row r="59" spans="1:11" hidden="1" x14ac:dyDescent="0.25">
      <c r="A59" s="338"/>
      <c r="B59" s="339"/>
      <c r="C59" s="339"/>
      <c r="D59" s="340"/>
      <c r="E59" s="342"/>
      <c r="F59" s="342"/>
      <c r="G59" s="524">
        <f t="shared" si="2"/>
        <v>0</v>
      </c>
      <c r="H59" s="525"/>
    </row>
    <row r="60" spans="1:11" hidden="1" x14ac:dyDescent="0.25">
      <c r="A60" s="338"/>
      <c r="B60" s="339"/>
      <c r="C60" s="339"/>
      <c r="D60" s="340"/>
      <c r="E60" s="342"/>
      <c r="F60" s="342"/>
      <c r="G60" s="524">
        <f t="shared" si="2"/>
        <v>0</v>
      </c>
      <c r="H60" s="525"/>
    </row>
    <row r="61" spans="1:11" hidden="1" x14ac:dyDescent="0.25">
      <c r="A61" s="338"/>
      <c r="B61" s="339"/>
      <c r="C61" s="339"/>
      <c r="D61" s="340"/>
      <c r="E61" s="342"/>
      <c r="F61" s="342"/>
      <c r="G61" s="524">
        <f t="shared" si="2"/>
        <v>0</v>
      </c>
      <c r="H61" s="525"/>
    </row>
    <row r="62" spans="1:11" hidden="1" x14ac:dyDescent="0.25">
      <c r="A62" s="338"/>
      <c r="B62" s="339"/>
      <c r="C62" s="339"/>
      <c r="D62" s="340"/>
      <c r="E62" s="342"/>
      <c r="F62" s="342"/>
      <c r="G62" s="524">
        <f t="shared" si="2"/>
        <v>0</v>
      </c>
      <c r="H62" s="525"/>
    </row>
    <row r="63" spans="1:11" hidden="1" x14ac:dyDescent="0.25">
      <c r="A63" s="338"/>
      <c r="B63" s="339"/>
      <c r="C63" s="339"/>
      <c r="D63" s="340"/>
      <c r="E63" s="342"/>
      <c r="F63" s="342"/>
      <c r="G63" s="524">
        <f t="shared" si="2"/>
        <v>0</v>
      </c>
      <c r="H63" s="525"/>
    </row>
    <row r="64" spans="1:11" hidden="1" x14ac:dyDescent="0.25">
      <c r="A64" s="338"/>
      <c r="B64" s="339"/>
      <c r="C64" s="339"/>
      <c r="D64" s="340"/>
      <c r="E64" s="342"/>
      <c r="F64" s="342"/>
      <c r="G64" s="524">
        <f t="shared" si="2"/>
        <v>0</v>
      </c>
      <c r="H64" s="525"/>
    </row>
    <row r="65" spans="1:8" hidden="1" x14ac:dyDescent="0.25">
      <c r="A65" s="213"/>
      <c r="B65" s="125"/>
      <c r="C65" s="125"/>
      <c r="D65" s="104"/>
      <c r="E65" s="104"/>
      <c r="F65" s="105"/>
      <c r="G65" s="542">
        <f t="shared" ref="G65:G73" si="3">E65*F65</f>
        <v>0</v>
      </c>
      <c r="H65" s="543"/>
    </row>
    <row r="66" spans="1:8" hidden="1" x14ac:dyDescent="0.25">
      <c r="A66" s="213"/>
      <c r="B66" s="125"/>
      <c r="C66" s="125"/>
      <c r="D66" s="104"/>
      <c r="E66" s="104"/>
      <c r="F66" s="105"/>
      <c r="G66" s="542">
        <f t="shared" si="3"/>
        <v>0</v>
      </c>
      <c r="H66" s="543"/>
    </row>
    <row r="67" spans="1:8" hidden="1" x14ac:dyDescent="0.25">
      <c r="A67" s="213"/>
      <c r="B67" s="125"/>
      <c r="C67" s="125"/>
      <c r="D67" s="104"/>
      <c r="E67" s="104"/>
      <c r="F67" s="105"/>
      <c r="G67" s="542">
        <f t="shared" si="3"/>
        <v>0</v>
      </c>
      <c r="H67" s="543"/>
    </row>
    <row r="68" spans="1:8" hidden="1" x14ac:dyDescent="0.25">
      <c r="A68" s="213"/>
      <c r="B68" s="125"/>
      <c r="C68" s="125"/>
      <c r="D68" s="104"/>
      <c r="E68" s="104"/>
      <c r="F68" s="105"/>
      <c r="G68" s="542">
        <f t="shared" si="3"/>
        <v>0</v>
      </c>
      <c r="H68" s="543"/>
    </row>
    <row r="69" spans="1:8" hidden="1" x14ac:dyDescent="0.25">
      <c r="A69" s="213"/>
      <c r="B69" s="125"/>
      <c r="C69" s="125"/>
      <c r="D69" s="104"/>
      <c r="E69" s="104"/>
      <c r="F69" s="105"/>
      <c r="G69" s="542">
        <f t="shared" si="3"/>
        <v>0</v>
      </c>
      <c r="H69" s="543"/>
    </row>
    <row r="70" spans="1:8" hidden="1" x14ac:dyDescent="0.25">
      <c r="A70" s="213"/>
      <c r="B70" s="125"/>
      <c r="C70" s="125"/>
      <c r="D70" s="104"/>
      <c r="E70" s="104"/>
      <c r="F70" s="105"/>
      <c r="G70" s="542">
        <f t="shared" si="3"/>
        <v>0</v>
      </c>
      <c r="H70" s="543"/>
    </row>
    <row r="71" spans="1:8" hidden="1" x14ac:dyDescent="0.25">
      <c r="A71" s="213"/>
      <c r="B71" s="125"/>
      <c r="C71" s="125"/>
      <c r="D71" s="104"/>
      <c r="E71" s="104"/>
      <c r="F71" s="105"/>
      <c r="G71" s="542">
        <f t="shared" si="3"/>
        <v>0</v>
      </c>
      <c r="H71" s="543"/>
    </row>
    <row r="72" spans="1:8" hidden="1" x14ac:dyDescent="0.25">
      <c r="A72" s="213"/>
      <c r="B72" s="125"/>
      <c r="C72" s="125"/>
      <c r="D72" s="104"/>
      <c r="E72" s="104"/>
      <c r="F72" s="105"/>
      <c r="G72" s="542">
        <f t="shared" si="3"/>
        <v>0</v>
      </c>
      <c r="H72" s="543"/>
    </row>
    <row r="73" spans="1:8" hidden="1" x14ac:dyDescent="0.25">
      <c r="A73" s="213"/>
      <c r="B73" s="125"/>
      <c r="C73" s="125"/>
      <c r="D73" s="104"/>
      <c r="E73" s="104"/>
      <c r="F73" s="105"/>
      <c r="G73" s="542">
        <f t="shared" si="3"/>
        <v>0</v>
      </c>
      <c r="H73" s="543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316.98099999999999</v>
      </c>
    </row>
    <row r="76" spans="1:8" x14ac:dyDescent="0.25">
      <c r="A76" s="220"/>
      <c r="B76" s="526"/>
      <c r="C76" s="526"/>
      <c r="D76" s="221"/>
      <c r="E76" s="221"/>
      <c r="F76" s="222"/>
      <c r="G76" s="116" t="s">
        <v>28</v>
      </c>
      <c r="H76" s="215">
        <f>TRUNC(IF(H74&gt;H75,H74,H75),3)</f>
        <v>316.98099999999999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27" t="s">
        <v>15</v>
      </c>
      <c r="B81" s="528"/>
      <c r="C81" s="540" t="s">
        <v>16</v>
      </c>
      <c r="D81" s="540"/>
      <c r="E81" s="540" t="s">
        <v>34</v>
      </c>
      <c r="F81" s="540" t="s">
        <v>17</v>
      </c>
      <c r="G81" s="540" t="s">
        <v>18</v>
      </c>
      <c r="H81" s="541" t="s">
        <v>19</v>
      </c>
    </row>
    <row r="82" spans="1:19" x14ac:dyDescent="0.25">
      <c r="A82" s="527"/>
      <c r="B82" s="528"/>
      <c r="C82" s="540"/>
      <c r="D82" s="540"/>
      <c r="E82" s="540"/>
      <c r="F82" s="540"/>
      <c r="G82" s="540"/>
      <c r="H82" s="541"/>
    </row>
    <row r="83" spans="1:19" x14ac:dyDescent="0.25">
      <c r="A83" s="538" t="s">
        <v>35</v>
      </c>
      <c r="B83" s="539"/>
      <c r="C83" s="540"/>
      <c r="D83" s="540"/>
      <c r="E83" s="540"/>
      <c r="F83" s="540"/>
      <c r="G83" s="540"/>
      <c r="H83" s="541"/>
    </row>
    <row r="84" spans="1:19" ht="12.75" customHeight="1" x14ac:dyDescent="0.25">
      <c r="A84" s="538"/>
      <c r="B84" s="539"/>
      <c r="C84" s="540" t="s">
        <v>23</v>
      </c>
      <c r="D84" s="540" t="s">
        <v>24</v>
      </c>
      <c r="E84" s="540"/>
      <c r="F84" s="540"/>
      <c r="G84" s="540"/>
      <c r="H84" s="541"/>
    </row>
    <row r="85" spans="1:19" x14ac:dyDescent="0.25">
      <c r="A85" s="211" t="s">
        <v>25</v>
      </c>
      <c r="B85" s="212" t="s">
        <v>26</v>
      </c>
      <c r="C85" s="540"/>
      <c r="D85" s="540"/>
      <c r="E85" s="540"/>
      <c r="F85" s="540"/>
      <c r="G85" s="540"/>
      <c r="H85" s="541"/>
    </row>
    <row r="86" spans="1:19" ht="14.1" customHeight="1" x14ac:dyDescent="0.25">
      <c r="A86" s="463"/>
      <c r="B86" s="463"/>
      <c r="C86" s="463"/>
      <c r="D86" s="463"/>
      <c r="E86" s="463"/>
      <c r="F86" s="463"/>
      <c r="G86" s="463"/>
      <c r="H86" s="228">
        <f t="shared" ref="H86:H88" si="4">TRUNC(F86*G86,3)</f>
        <v>0</v>
      </c>
    </row>
    <row r="87" spans="1:19" ht="14.1" customHeight="1" x14ac:dyDescent="0.25">
      <c r="A87" s="463"/>
      <c r="B87" s="463"/>
      <c r="C87" s="463"/>
      <c r="D87" s="463"/>
      <c r="E87" s="463"/>
      <c r="F87" s="463"/>
      <c r="G87" s="463"/>
      <c r="H87" s="228">
        <f t="shared" si="4"/>
        <v>0</v>
      </c>
    </row>
    <row r="88" spans="1:19" ht="14.1" hidden="1" customHeight="1" x14ac:dyDescent="0.25">
      <c r="A88" s="463"/>
      <c r="B88" s="463"/>
      <c r="C88" s="463"/>
      <c r="D88" s="463"/>
      <c r="E88" s="463"/>
      <c r="F88" s="463"/>
      <c r="G88" s="463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19"/>
      <c r="J89" s="520"/>
      <c r="K89" s="520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19"/>
      <c r="J90" s="520"/>
      <c r="K90" s="520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19"/>
      <c r="J91" s="520"/>
      <c r="K91" s="520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19"/>
      <c r="J92" s="520"/>
      <c r="K92" s="520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19"/>
      <c r="J93" s="520"/>
      <c r="K93" s="520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19"/>
      <c r="J94" s="520"/>
      <c r="K94" s="520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19"/>
      <c r="J95" s="520"/>
      <c r="K95" s="520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19"/>
      <c r="J96" s="520"/>
      <c r="K96" s="520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19"/>
      <c r="J97" s="520"/>
      <c r="K97" s="520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19"/>
      <c r="J98" s="520"/>
      <c r="K98" s="520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19"/>
      <c r="J99" s="520"/>
      <c r="K99" s="520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19"/>
      <c r="J100" s="520"/>
      <c r="K100" s="520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19"/>
      <c r="J101" s="520"/>
      <c r="K101" s="520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19"/>
      <c r="J102" s="520"/>
      <c r="K102" s="520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19"/>
      <c r="J103" s="520"/>
      <c r="K103" s="520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19"/>
      <c r="J104" s="520"/>
      <c r="K104" s="520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27" t="s">
        <v>15</v>
      </c>
      <c r="B139" s="528"/>
      <c r="C139" s="529"/>
      <c r="D139" s="529"/>
      <c r="E139" s="529"/>
      <c r="F139" s="210" t="s">
        <v>1013</v>
      </c>
      <c r="G139" s="210" t="s">
        <v>8</v>
      </c>
      <c r="H139" s="229"/>
    </row>
    <row r="140" spans="1:9" x14ac:dyDescent="0.25">
      <c r="A140" s="530" t="s">
        <v>771</v>
      </c>
      <c r="B140" s="531"/>
      <c r="C140" s="531"/>
      <c r="D140" s="531"/>
      <c r="E140" s="531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63396.235999999997</v>
      </c>
      <c r="H144" s="207" t="s">
        <v>11</v>
      </c>
    </row>
    <row r="145" spans="1:11" ht="12.75" customHeight="1" x14ac:dyDescent="0.25">
      <c r="A145" s="527" t="s">
        <v>15</v>
      </c>
      <c r="B145" s="528"/>
      <c r="C145" s="540" t="s">
        <v>16</v>
      </c>
      <c r="D145" s="540"/>
      <c r="E145" s="540" t="s">
        <v>34</v>
      </c>
      <c r="F145" s="540" t="s">
        <v>17</v>
      </c>
      <c r="G145" s="540" t="s">
        <v>18</v>
      </c>
      <c r="H145" s="541" t="s">
        <v>19</v>
      </c>
    </row>
    <row r="146" spans="1:11" x14ac:dyDescent="0.25">
      <c r="A146" s="527"/>
      <c r="B146" s="528"/>
      <c r="C146" s="540"/>
      <c r="D146" s="540"/>
      <c r="E146" s="540"/>
      <c r="F146" s="540"/>
      <c r="G146" s="540"/>
      <c r="H146" s="541"/>
    </row>
    <row r="147" spans="1:11" x14ac:dyDescent="0.25">
      <c r="A147" s="538" t="s">
        <v>39</v>
      </c>
      <c r="B147" s="539"/>
      <c r="C147" s="540"/>
      <c r="D147" s="540"/>
      <c r="E147" s="540"/>
      <c r="F147" s="540"/>
      <c r="G147" s="540"/>
      <c r="H147" s="541"/>
    </row>
    <row r="148" spans="1:11" x14ac:dyDescent="0.25">
      <c r="A148" s="538"/>
      <c r="B148" s="539"/>
      <c r="C148" s="540" t="s">
        <v>23</v>
      </c>
      <c r="D148" s="540" t="s">
        <v>24</v>
      </c>
      <c r="E148" s="540"/>
      <c r="F148" s="540"/>
      <c r="G148" s="540"/>
      <c r="H148" s="541"/>
    </row>
    <row r="149" spans="1:11" x14ac:dyDescent="0.25">
      <c r="A149" s="211" t="s">
        <v>25</v>
      </c>
      <c r="B149" s="212" t="s">
        <v>26</v>
      </c>
      <c r="C149" s="540"/>
      <c r="D149" s="540"/>
      <c r="E149" s="540"/>
      <c r="F149" s="540"/>
      <c r="G149" s="540"/>
      <c r="H149" s="541"/>
    </row>
    <row r="150" spans="1:11" ht="26.4" x14ac:dyDescent="0.25">
      <c r="A150" s="849" t="s">
        <v>1601</v>
      </c>
      <c r="B150" s="849" t="s">
        <v>1602</v>
      </c>
      <c r="C150" s="849" t="s">
        <v>1603</v>
      </c>
      <c r="D150" s="849" t="s">
        <v>1604</v>
      </c>
      <c r="E150" s="850" t="s">
        <v>13</v>
      </c>
      <c r="F150" s="851">
        <v>445.85</v>
      </c>
      <c r="G150" s="851">
        <v>6.63</v>
      </c>
      <c r="H150" s="225">
        <f>TRUNC(F150*G150,3)</f>
        <v>2955.9850000000001</v>
      </c>
      <c r="I150" s="519" t="s">
        <v>1037</v>
      </c>
      <c r="J150" s="520"/>
      <c r="K150" s="520"/>
    </row>
    <row r="151" spans="1:11" ht="26.4" x14ac:dyDescent="0.25">
      <c r="A151" s="849" t="s">
        <v>1601</v>
      </c>
      <c r="B151" s="849" t="s">
        <v>1605</v>
      </c>
      <c r="C151" s="849" t="s">
        <v>1603</v>
      </c>
      <c r="D151" s="849" t="s">
        <v>1606</v>
      </c>
      <c r="E151" s="850" t="s">
        <v>10</v>
      </c>
      <c r="F151" s="851">
        <v>88.8</v>
      </c>
      <c r="G151" s="851">
        <v>6.8</v>
      </c>
      <c r="H151" s="225">
        <f t="shared" ref="H151:H185" si="8">TRUNC(F151*G151,3)</f>
        <v>603.84</v>
      </c>
      <c r="I151" s="519"/>
      <c r="J151" s="520"/>
      <c r="K151" s="520"/>
    </row>
    <row r="152" spans="1:11" ht="26.4" x14ac:dyDescent="0.25">
      <c r="A152" s="849" t="s">
        <v>1601</v>
      </c>
      <c r="B152" s="849" t="s">
        <v>1607</v>
      </c>
      <c r="C152" s="849" t="s">
        <v>1608</v>
      </c>
      <c r="D152" s="849" t="s">
        <v>1606</v>
      </c>
      <c r="E152" s="850" t="s">
        <v>10</v>
      </c>
      <c r="F152" s="851">
        <v>108.37</v>
      </c>
      <c r="G152" s="851">
        <v>7</v>
      </c>
      <c r="H152" s="225">
        <f t="shared" si="8"/>
        <v>758.59</v>
      </c>
      <c r="I152" s="519"/>
      <c r="J152" s="520"/>
      <c r="K152" s="520"/>
    </row>
    <row r="153" spans="1:11" ht="26.4" x14ac:dyDescent="0.25">
      <c r="A153" s="849" t="s">
        <v>1601</v>
      </c>
      <c r="B153" s="849" t="s">
        <v>1609</v>
      </c>
      <c r="C153" s="849" t="s">
        <v>1603</v>
      </c>
      <c r="D153" s="849" t="s">
        <v>1606</v>
      </c>
      <c r="E153" s="850" t="s">
        <v>10</v>
      </c>
      <c r="F153" s="851">
        <v>132.91999999999999</v>
      </c>
      <c r="G153" s="851">
        <v>7.1</v>
      </c>
      <c r="H153" s="225">
        <f t="shared" si="8"/>
        <v>943.73199999999997</v>
      </c>
      <c r="I153" s="519"/>
      <c r="J153" s="520"/>
      <c r="K153" s="520"/>
    </row>
    <row r="154" spans="1:11" ht="26.4" x14ac:dyDescent="0.25">
      <c r="A154" s="849" t="s">
        <v>1601</v>
      </c>
      <c r="B154" s="849" t="s">
        <v>1610</v>
      </c>
      <c r="C154" s="849" t="s">
        <v>1603</v>
      </c>
      <c r="D154" s="849" t="s">
        <v>1606</v>
      </c>
      <c r="E154" s="850" t="s">
        <v>10</v>
      </c>
      <c r="F154" s="851">
        <v>155.53</v>
      </c>
      <c r="G154" s="851">
        <v>4.9000000000000004</v>
      </c>
      <c r="H154" s="225">
        <f t="shared" si="8"/>
        <v>762.09699999999998</v>
      </c>
      <c r="I154" s="519"/>
      <c r="J154" s="520"/>
      <c r="K154" s="520"/>
    </row>
    <row r="155" spans="1:11" ht="26.4" x14ac:dyDescent="0.25">
      <c r="A155" s="849" t="s">
        <v>1611</v>
      </c>
      <c r="B155" s="849" t="s">
        <v>1610</v>
      </c>
      <c r="C155" s="849" t="s">
        <v>1612</v>
      </c>
      <c r="D155" s="849" t="s">
        <v>1608</v>
      </c>
      <c r="E155" s="850" t="s">
        <v>10</v>
      </c>
      <c r="F155" s="851">
        <v>118.62</v>
      </c>
      <c r="G155" s="851">
        <v>5.0999999999999996</v>
      </c>
      <c r="H155" s="225">
        <f t="shared" si="8"/>
        <v>604.96199999999999</v>
      </c>
      <c r="I155" s="519"/>
      <c r="J155" s="520"/>
      <c r="K155" s="520"/>
    </row>
    <row r="156" spans="1:11" ht="26.4" x14ac:dyDescent="0.25">
      <c r="A156" s="849" t="s">
        <v>1611</v>
      </c>
      <c r="B156" s="849" t="s">
        <v>1613</v>
      </c>
      <c r="C156" s="849" t="s">
        <v>1603</v>
      </c>
      <c r="D156" s="849" t="s">
        <v>1614</v>
      </c>
      <c r="E156" s="850" t="s">
        <v>10</v>
      </c>
      <c r="F156" s="851">
        <v>249.82</v>
      </c>
      <c r="G156" s="851">
        <v>6.35</v>
      </c>
      <c r="H156" s="225">
        <f t="shared" si="8"/>
        <v>1586.357</v>
      </c>
      <c r="I156" s="519"/>
      <c r="J156" s="520"/>
      <c r="K156" s="520"/>
    </row>
    <row r="157" spans="1:11" ht="52.8" x14ac:dyDescent="0.25">
      <c r="A157" s="849" t="s">
        <v>1611</v>
      </c>
      <c r="B157" s="849" t="s">
        <v>1615</v>
      </c>
      <c r="C157" s="849" t="s">
        <v>1604</v>
      </c>
      <c r="D157" s="849" t="s">
        <v>1616</v>
      </c>
      <c r="E157" s="850" t="s">
        <v>10</v>
      </c>
      <c r="F157" s="851">
        <v>323.04000000000002</v>
      </c>
      <c r="G157" s="851">
        <v>10.6</v>
      </c>
      <c r="H157" s="225">
        <f t="shared" si="8"/>
        <v>3424.2240000000002</v>
      </c>
      <c r="I157" s="519"/>
      <c r="J157" s="520"/>
      <c r="K157" s="520"/>
    </row>
    <row r="158" spans="1:11" ht="39.6" x14ac:dyDescent="0.25">
      <c r="A158" s="849" t="s">
        <v>1611</v>
      </c>
      <c r="B158" s="849" t="s">
        <v>1617</v>
      </c>
      <c r="C158" s="849" t="s">
        <v>1618</v>
      </c>
      <c r="D158" s="849" t="s">
        <v>1619</v>
      </c>
      <c r="E158" s="850" t="s">
        <v>10</v>
      </c>
      <c r="F158" s="851">
        <v>84.13</v>
      </c>
      <c r="G158" s="851">
        <v>6.5</v>
      </c>
      <c r="H158" s="225">
        <f t="shared" si="8"/>
        <v>546.84500000000003</v>
      </c>
      <c r="I158" s="519"/>
      <c r="J158" s="520"/>
      <c r="K158" s="520"/>
    </row>
    <row r="159" spans="1:11" ht="26.4" x14ac:dyDescent="0.25">
      <c r="A159" s="849" t="s">
        <v>1611</v>
      </c>
      <c r="B159" s="849" t="s">
        <v>1617</v>
      </c>
      <c r="C159" s="849" t="s">
        <v>1620</v>
      </c>
      <c r="D159" s="849" t="s">
        <v>1621</v>
      </c>
      <c r="E159" s="850" t="s">
        <v>10</v>
      </c>
      <c r="F159" s="851">
        <v>45.28</v>
      </c>
      <c r="G159" s="851">
        <v>13.8</v>
      </c>
      <c r="H159" s="225">
        <f t="shared" si="8"/>
        <v>624.86400000000003</v>
      </c>
      <c r="I159" s="519"/>
      <c r="J159" s="520"/>
      <c r="K159" s="520"/>
    </row>
    <row r="160" spans="1:11" ht="26.4" x14ac:dyDescent="0.25">
      <c r="A160" s="849" t="s">
        <v>1611</v>
      </c>
      <c r="B160" s="849" t="s">
        <v>1622</v>
      </c>
      <c r="C160" s="849" t="s">
        <v>1623</v>
      </c>
      <c r="D160" s="849" t="s">
        <v>1624</v>
      </c>
      <c r="E160" s="850" t="s">
        <v>10</v>
      </c>
      <c r="F160" s="851">
        <v>83.78</v>
      </c>
      <c r="G160" s="851">
        <v>4.5</v>
      </c>
      <c r="H160" s="225">
        <f t="shared" si="8"/>
        <v>377.01</v>
      </c>
      <c r="I160" s="519"/>
      <c r="J160" s="520"/>
      <c r="K160" s="520"/>
    </row>
    <row r="161" spans="1:11" ht="26.4" x14ac:dyDescent="0.25">
      <c r="A161" s="849" t="s">
        <v>1611</v>
      </c>
      <c r="B161" s="849" t="s">
        <v>1625</v>
      </c>
      <c r="C161" s="849" t="s">
        <v>1626</v>
      </c>
      <c r="D161" s="849" t="s">
        <v>1627</v>
      </c>
      <c r="E161" s="850" t="s">
        <v>10</v>
      </c>
      <c r="F161" s="851">
        <v>60.24</v>
      </c>
      <c r="G161" s="851">
        <v>6.8</v>
      </c>
      <c r="H161" s="225">
        <f t="shared" si="8"/>
        <v>409.63200000000001</v>
      </c>
      <c r="I161" s="519"/>
      <c r="J161" s="520"/>
      <c r="K161" s="520"/>
    </row>
    <row r="162" spans="1:11" ht="26.4" x14ac:dyDescent="0.25">
      <c r="A162" s="849" t="s">
        <v>1611</v>
      </c>
      <c r="B162" s="849" t="s">
        <v>1628</v>
      </c>
      <c r="C162" s="849" t="s">
        <v>1629</v>
      </c>
      <c r="D162" s="849" t="s">
        <v>1630</v>
      </c>
      <c r="E162" s="850" t="s">
        <v>10</v>
      </c>
      <c r="F162" s="851">
        <v>84.75</v>
      </c>
      <c r="G162" s="851">
        <v>7.9</v>
      </c>
      <c r="H162" s="225">
        <f t="shared" si="8"/>
        <v>669.52499999999998</v>
      </c>
      <c r="I162" s="519"/>
      <c r="J162" s="520"/>
      <c r="K162" s="520"/>
    </row>
    <row r="163" spans="1:11" ht="26.4" x14ac:dyDescent="0.25">
      <c r="A163" s="849" t="s">
        <v>1611</v>
      </c>
      <c r="B163" s="849" t="s">
        <v>1631</v>
      </c>
      <c r="C163" s="849" t="s">
        <v>1629</v>
      </c>
      <c r="D163" s="849" t="s">
        <v>1632</v>
      </c>
      <c r="E163" s="850" t="s">
        <v>10</v>
      </c>
      <c r="F163" s="851">
        <v>201.75</v>
      </c>
      <c r="G163" s="851">
        <v>5.45</v>
      </c>
      <c r="H163" s="225">
        <f t="shared" si="8"/>
        <v>1099.537</v>
      </c>
      <c r="I163" s="519"/>
      <c r="J163" s="520"/>
      <c r="K163" s="520"/>
    </row>
    <row r="164" spans="1:11" ht="26.4" x14ac:dyDescent="0.25">
      <c r="A164" s="849" t="s">
        <v>1611</v>
      </c>
      <c r="B164" s="849" t="s">
        <v>1633</v>
      </c>
      <c r="C164" s="849" t="s">
        <v>1629</v>
      </c>
      <c r="D164" s="849" t="s">
        <v>1632</v>
      </c>
      <c r="E164" s="850" t="s">
        <v>10</v>
      </c>
      <c r="F164" s="851">
        <v>227.17</v>
      </c>
      <c r="G164" s="851">
        <v>5.97</v>
      </c>
      <c r="H164" s="225">
        <f t="shared" si="8"/>
        <v>1356.204</v>
      </c>
      <c r="I164" s="519"/>
      <c r="J164" s="520"/>
      <c r="K164" s="520"/>
    </row>
    <row r="165" spans="1:11" ht="26.4" x14ac:dyDescent="0.25">
      <c r="A165" s="849" t="s">
        <v>1611</v>
      </c>
      <c r="B165" s="849" t="s">
        <v>1634</v>
      </c>
      <c r="C165" s="849" t="s">
        <v>1635</v>
      </c>
      <c r="D165" s="849" t="s">
        <v>1636</v>
      </c>
      <c r="E165" s="850" t="s">
        <v>10</v>
      </c>
      <c r="F165" s="851">
        <v>207.99</v>
      </c>
      <c r="G165" s="851">
        <v>5.47</v>
      </c>
      <c r="H165" s="225">
        <f t="shared" si="8"/>
        <v>1137.7049999999999</v>
      </c>
      <c r="I165" s="519"/>
      <c r="J165" s="520"/>
      <c r="K165" s="520"/>
    </row>
    <row r="166" spans="1:11" ht="26.4" x14ac:dyDescent="0.25">
      <c r="A166" s="849" t="s">
        <v>1611</v>
      </c>
      <c r="B166" s="849" t="s">
        <v>1637</v>
      </c>
      <c r="C166" s="849" t="s">
        <v>1636</v>
      </c>
      <c r="D166" s="849" t="s">
        <v>1638</v>
      </c>
      <c r="E166" s="850" t="s">
        <v>12</v>
      </c>
      <c r="F166" s="851">
        <v>72.430000000000007</v>
      </c>
      <c r="G166" s="851">
        <v>6</v>
      </c>
      <c r="H166" s="225">
        <f t="shared" si="8"/>
        <v>434.58</v>
      </c>
      <c r="I166" s="519"/>
      <c r="J166" s="520"/>
      <c r="K166" s="520"/>
    </row>
    <row r="167" spans="1:11" ht="26.4" x14ac:dyDescent="0.25">
      <c r="A167" s="849" t="s">
        <v>1611</v>
      </c>
      <c r="B167" s="849" t="s">
        <v>1639</v>
      </c>
      <c r="C167" s="849" t="s">
        <v>1629</v>
      </c>
      <c r="D167" s="849" t="s">
        <v>1640</v>
      </c>
      <c r="E167" s="850" t="s">
        <v>10</v>
      </c>
      <c r="F167" s="851">
        <v>231.07</v>
      </c>
      <c r="G167" s="851">
        <v>7.4</v>
      </c>
      <c r="H167" s="225">
        <f t="shared" si="8"/>
        <v>1709.9179999999999</v>
      </c>
    </row>
    <row r="168" spans="1:11" ht="26.4" x14ac:dyDescent="0.25">
      <c r="A168" s="849" t="s">
        <v>1611</v>
      </c>
      <c r="B168" s="849" t="s">
        <v>1641</v>
      </c>
      <c r="C168" s="849" t="s">
        <v>1636</v>
      </c>
      <c r="D168" s="849" t="s">
        <v>1642</v>
      </c>
      <c r="E168" s="850" t="s">
        <v>12</v>
      </c>
      <c r="F168" s="851">
        <v>77.86</v>
      </c>
      <c r="G168" s="851">
        <v>6.2</v>
      </c>
      <c r="H168" s="225">
        <f t="shared" si="8"/>
        <v>482.73200000000003</v>
      </c>
    </row>
    <row r="169" spans="1:11" ht="26.4" x14ac:dyDescent="0.25">
      <c r="A169" s="849" t="s">
        <v>1643</v>
      </c>
      <c r="B169" s="849" t="s">
        <v>1644</v>
      </c>
      <c r="C169" s="849" t="s">
        <v>1645</v>
      </c>
      <c r="D169" s="849" t="s">
        <v>1646</v>
      </c>
      <c r="E169" s="850" t="s">
        <v>12</v>
      </c>
      <c r="F169" s="851">
        <v>191.96</v>
      </c>
      <c r="G169" s="851">
        <v>7</v>
      </c>
      <c r="H169" s="225">
        <f t="shared" si="8"/>
        <v>1343.72</v>
      </c>
    </row>
    <row r="170" spans="1:11" ht="26.4" x14ac:dyDescent="0.25">
      <c r="A170" s="849" t="s">
        <v>1643</v>
      </c>
      <c r="B170" s="849" t="s">
        <v>1647</v>
      </c>
      <c r="C170" s="849" t="s">
        <v>1645</v>
      </c>
      <c r="D170" s="849" t="s">
        <v>1648</v>
      </c>
      <c r="E170" s="850" t="s">
        <v>10</v>
      </c>
      <c r="F170" s="851">
        <v>182.42</v>
      </c>
      <c r="G170" s="851">
        <v>6.73</v>
      </c>
      <c r="H170" s="225">
        <f t="shared" si="8"/>
        <v>1227.6859999999999</v>
      </c>
    </row>
    <row r="171" spans="1:11" ht="66" x14ac:dyDescent="0.25">
      <c r="A171" s="849" t="s">
        <v>1643</v>
      </c>
      <c r="B171" s="849" t="s">
        <v>1649</v>
      </c>
      <c r="C171" s="849" t="s">
        <v>1650</v>
      </c>
      <c r="D171" s="849" t="s">
        <v>1651</v>
      </c>
      <c r="E171" s="850" t="s">
        <v>12</v>
      </c>
      <c r="F171" s="851">
        <v>260.73</v>
      </c>
      <c r="G171" s="851">
        <v>7.02</v>
      </c>
      <c r="H171" s="225">
        <f t="shared" si="8"/>
        <v>1830.3240000000001</v>
      </c>
    </row>
    <row r="172" spans="1:11" ht="39.6" x14ac:dyDescent="0.25">
      <c r="A172" s="849" t="s">
        <v>1643</v>
      </c>
      <c r="B172" s="849" t="s">
        <v>1652</v>
      </c>
      <c r="C172" s="849" t="s">
        <v>1653</v>
      </c>
      <c r="D172" s="849" t="s">
        <v>1654</v>
      </c>
      <c r="E172" s="850" t="s">
        <v>10</v>
      </c>
      <c r="F172" s="851">
        <v>187.78</v>
      </c>
      <c r="G172" s="851">
        <v>6.88</v>
      </c>
      <c r="H172" s="225">
        <f t="shared" si="8"/>
        <v>1291.9259999999999</v>
      </c>
    </row>
    <row r="173" spans="1:11" ht="39.6" x14ac:dyDescent="0.25">
      <c r="A173" s="849" t="s">
        <v>1643</v>
      </c>
      <c r="B173" s="849" t="s">
        <v>1655</v>
      </c>
      <c r="C173" s="849" t="s">
        <v>1653</v>
      </c>
      <c r="D173" s="849" t="s">
        <v>1654</v>
      </c>
      <c r="E173" s="850" t="s">
        <v>10</v>
      </c>
      <c r="F173" s="851">
        <v>209.38</v>
      </c>
      <c r="G173" s="851">
        <v>7.15</v>
      </c>
      <c r="H173" s="225">
        <f t="shared" si="8"/>
        <v>1497.067</v>
      </c>
    </row>
    <row r="174" spans="1:11" ht="39.6" x14ac:dyDescent="0.25">
      <c r="A174" s="849" t="s">
        <v>1643</v>
      </c>
      <c r="B174" s="849" t="s">
        <v>1656</v>
      </c>
      <c r="C174" s="849" t="s">
        <v>1653</v>
      </c>
      <c r="D174" s="849" t="s">
        <v>1657</v>
      </c>
      <c r="E174" s="850" t="s">
        <v>10</v>
      </c>
      <c r="F174" s="851">
        <v>218.73</v>
      </c>
      <c r="G174" s="851">
        <v>6.75</v>
      </c>
      <c r="H174" s="225">
        <f t="shared" si="8"/>
        <v>1476.4269999999999</v>
      </c>
    </row>
    <row r="175" spans="1:11" ht="39.6" x14ac:dyDescent="0.25">
      <c r="A175" s="849" t="s">
        <v>1643</v>
      </c>
      <c r="B175" s="849" t="s">
        <v>1658</v>
      </c>
      <c r="C175" s="849" t="s">
        <v>1659</v>
      </c>
      <c r="D175" s="849" t="s">
        <v>1657</v>
      </c>
      <c r="E175" s="850" t="s">
        <v>10</v>
      </c>
      <c r="F175" s="851">
        <v>246.31</v>
      </c>
      <c r="G175" s="851">
        <v>6.85</v>
      </c>
      <c r="H175" s="225">
        <f t="shared" si="8"/>
        <v>1687.223</v>
      </c>
    </row>
    <row r="176" spans="1:11" ht="26.4" x14ac:dyDescent="0.25">
      <c r="A176" s="849" t="s">
        <v>1643</v>
      </c>
      <c r="B176" s="849" t="s">
        <v>1660</v>
      </c>
      <c r="C176" s="849" t="s">
        <v>1661</v>
      </c>
      <c r="D176" s="849" t="s">
        <v>1657</v>
      </c>
      <c r="E176" s="850" t="s">
        <v>10</v>
      </c>
      <c r="F176" s="851">
        <v>103.86</v>
      </c>
      <c r="G176" s="851">
        <v>7.1</v>
      </c>
      <c r="H176" s="225">
        <f t="shared" si="8"/>
        <v>737.40599999999995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27" t="s">
        <v>15</v>
      </c>
      <c r="B186" s="528"/>
      <c r="C186" s="529"/>
      <c r="D186" s="529"/>
      <c r="E186" s="529"/>
      <c r="F186" s="210" t="s">
        <v>1013</v>
      </c>
      <c r="G186" s="210" t="s">
        <v>8</v>
      </c>
      <c r="H186" s="235"/>
    </row>
    <row r="187" spans="1:8" ht="16.5" customHeight="1" x14ac:dyDescent="0.25">
      <c r="A187" s="530" t="s">
        <v>771</v>
      </c>
      <c r="B187" s="531"/>
      <c r="C187" s="531"/>
      <c r="D187" s="531"/>
      <c r="E187" s="531"/>
      <c r="F187" s="294">
        <v>2</v>
      </c>
      <c r="G187" s="346">
        <v>59</v>
      </c>
      <c r="H187" s="225">
        <f>TRUNC(F187*G187,3)</f>
        <v>118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31698.117999999999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2185.27</v>
      </c>
      <c r="H191" s="237" t="s">
        <v>11</v>
      </c>
    </row>
    <row r="192" spans="1:8" ht="12.75" customHeight="1" x14ac:dyDescent="0.25">
      <c r="A192" s="527" t="s">
        <v>15</v>
      </c>
      <c r="B192" s="528"/>
      <c r="C192" s="528"/>
      <c r="D192" s="556" t="s">
        <v>1019</v>
      </c>
      <c r="E192" s="556" t="s">
        <v>44</v>
      </c>
      <c r="F192" s="558" t="s">
        <v>1020</v>
      </c>
      <c r="G192" s="559" t="s">
        <v>1021</v>
      </c>
      <c r="H192" s="559" t="s">
        <v>45</v>
      </c>
    </row>
    <row r="193" spans="1:8" x14ac:dyDescent="0.25">
      <c r="A193" s="527"/>
      <c r="B193" s="528"/>
      <c r="C193" s="528"/>
      <c r="D193" s="557"/>
      <c r="E193" s="557"/>
      <c r="F193" s="558"/>
      <c r="G193" s="559"/>
      <c r="H193" s="559"/>
    </row>
    <row r="194" spans="1:8" x14ac:dyDescent="0.25">
      <c r="A194" s="538" t="s">
        <v>46</v>
      </c>
      <c r="B194" s="539"/>
      <c r="C194" s="539"/>
      <c r="D194" s="557"/>
      <c r="E194" s="557"/>
      <c r="F194" s="558"/>
      <c r="G194" s="559"/>
      <c r="H194" s="559"/>
    </row>
    <row r="195" spans="1:8" x14ac:dyDescent="0.25">
      <c r="A195" s="538"/>
      <c r="B195" s="539"/>
      <c r="C195" s="539"/>
      <c r="D195" s="557"/>
      <c r="E195" s="557"/>
      <c r="F195" s="558"/>
      <c r="G195" s="559"/>
      <c r="H195" s="559"/>
    </row>
    <row r="196" spans="1:8" x14ac:dyDescent="0.25">
      <c r="A196" s="546" t="s">
        <v>41</v>
      </c>
      <c r="B196" s="547"/>
      <c r="C196" s="547"/>
      <c r="D196" s="557"/>
      <c r="E196" s="557"/>
      <c r="F196" s="558"/>
      <c r="G196" s="559"/>
      <c r="H196" s="559"/>
    </row>
    <row r="197" spans="1:8" x14ac:dyDescent="0.25">
      <c r="A197" s="575">
        <f>TRUNC(SUM(F86:F138)+SUM(F150:F185),3)</f>
        <v>4600.57</v>
      </c>
      <c r="B197" s="576"/>
      <c r="C197" s="576"/>
      <c r="D197" s="300">
        <v>0.95</v>
      </c>
      <c r="E197" s="301">
        <f>A197*D197*2</f>
        <v>8741.0829999999987</v>
      </c>
      <c r="F197" s="302">
        <v>0.15</v>
      </c>
      <c r="G197" s="302">
        <v>0.1</v>
      </c>
      <c r="H197" s="302">
        <f>TRUNC((F197+G197)*E197,3)</f>
        <v>2185.27</v>
      </c>
    </row>
    <row r="198" spans="1:8" x14ac:dyDescent="0.25">
      <c r="A198" s="230"/>
      <c r="B198" s="231"/>
      <c r="C198" s="231"/>
      <c r="D198" s="553"/>
      <c r="E198" s="553"/>
      <c r="F198" s="233" t="s">
        <v>28</v>
      </c>
      <c r="G198" s="554">
        <f>TRUNC(H197,3)</f>
        <v>2185.27</v>
      </c>
      <c r="H198" s="555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151</v>
      </c>
      <c r="H201" s="237" t="s">
        <v>48</v>
      </c>
    </row>
    <row r="202" spans="1:8" x14ac:dyDescent="0.25">
      <c r="A202" s="527" t="s">
        <v>15</v>
      </c>
      <c r="B202" s="528"/>
      <c r="C202" s="528"/>
      <c r="D202" s="540" t="s">
        <v>17</v>
      </c>
      <c r="E202" s="540"/>
      <c r="F202" s="540" t="s">
        <v>49</v>
      </c>
      <c r="G202" s="540"/>
      <c r="H202" s="541"/>
    </row>
    <row r="203" spans="1:8" x14ac:dyDescent="0.25">
      <c r="A203" s="527"/>
      <c r="B203" s="528"/>
      <c r="C203" s="528"/>
      <c r="D203" s="540"/>
      <c r="E203" s="540"/>
      <c r="F203" s="540"/>
      <c r="G203" s="540"/>
      <c r="H203" s="541"/>
    </row>
    <row r="204" spans="1:8" x14ac:dyDescent="0.25">
      <c r="A204" s="538" t="s">
        <v>50</v>
      </c>
      <c r="B204" s="539"/>
      <c r="C204" s="539"/>
      <c r="D204" s="540"/>
      <c r="E204" s="540"/>
      <c r="F204" s="540"/>
      <c r="G204" s="540"/>
      <c r="H204" s="541"/>
    </row>
    <row r="205" spans="1:8" x14ac:dyDescent="0.25">
      <c r="A205" s="538"/>
      <c r="B205" s="539"/>
      <c r="C205" s="539"/>
      <c r="D205" s="540"/>
      <c r="E205" s="540"/>
      <c r="F205" s="540"/>
      <c r="G205" s="540"/>
      <c r="H205" s="541"/>
    </row>
    <row r="206" spans="1:8" x14ac:dyDescent="0.25">
      <c r="A206" s="546" t="s">
        <v>51</v>
      </c>
      <c r="B206" s="547"/>
      <c r="C206" s="547"/>
      <c r="D206" s="540"/>
      <c r="E206" s="540"/>
      <c r="F206" s="540"/>
      <c r="G206" s="540"/>
      <c r="H206" s="541"/>
    </row>
    <row r="207" spans="1:8" x14ac:dyDescent="0.25">
      <c r="A207" s="572" t="s">
        <v>52</v>
      </c>
      <c r="B207" s="524"/>
      <c r="C207" s="524"/>
      <c r="D207" s="573">
        <f>SUMIF($E$150:$E$185,"AV.*",$F$150:$F$185)+SUMIF($E$86:$E$138,"AV.*",$F$86:$F$138)</f>
        <v>602.98</v>
      </c>
      <c r="E207" s="573"/>
      <c r="F207" s="573">
        <f>ROUNDUP(D207/4,0)</f>
        <v>151</v>
      </c>
      <c r="G207" s="573"/>
      <c r="H207" s="574"/>
    </row>
    <row r="208" spans="1:8" x14ac:dyDescent="0.25">
      <c r="A208" s="230"/>
      <c r="B208" s="231"/>
      <c r="C208" s="231"/>
      <c r="D208" s="544"/>
      <c r="E208" s="544"/>
      <c r="F208" s="233" t="s">
        <v>28</v>
      </c>
      <c r="G208" s="554">
        <f>TRUNC(F207,3)</f>
        <v>151</v>
      </c>
      <c r="H208" s="555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504.40199999999999</v>
      </c>
      <c r="H211" s="238" t="s">
        <v>11</v>
      </c>
    </row>
    <row r="212" spans="1:1024" x14ac:dyDescent="0.25">
      <c r="A212" s="527" t="s">
        <v>15</v>
      </c>
      <c r="B212" s="528"/>
      <c r="C212" s="528"/>
      <c r="D212" s="540" t="s">
        <v>54</v>
      </c>
      <c r="E212" s="540"/>
      <c r="F212" s="540" t="s">
        <v>55</v>
      </c>
      <c r="G212" s="540"/>
      <c r="H212" s="541"/>
    </row>
    <row r="213" spans="1:1024" x14ac:dyDescent="0.25">
      <c r="A213" s="527"/>
      <c r="B213" s="528"/>
      <c r="C213" s="528"/>
      <c r="D213" s="540"/>
      <c r="E213" s="540"/>
      <c r="F213" s="540"/>
      <c r="G213" s="540"/>
      <c r="H213" s="541"/>
    </row>
    <row r="214" spans="1:1024" x14ac:dyDescent="0.25">
      <c r="A214" s="538" t="s">
        <v>53</v>
      </c>
      <c r="B214" s="539"/>
      <c r="C214" s="539"/>
      <c r="D214" s="540"/>
      <c r="E214" s="540"/>
      <c r="F214" s="540"/>
      <c r="G214" s="540"/>
      <c r="H214" s="541"/>
    </row>
    <row r="215" spans="1:1024" x14ac:dyDescent="0.25">
      <c r="A215" s="538"/>
      <c r="B215" s="539"/>
      <c r="C215" s="539"/>
      <c r="D215" s="540"/>
      <c r="E215" s="540"/>
      <c r="F215" s="540"/>
      <c r="G215" s="540"/>
      <c r="H215" s="541"/>
    </row>
    <row r="216" spans="1:1024" x14ac:dyDescent="0.25">
      <c r="A216" s="546" t="s">
        <v>56</v>
      </c>
      <c r="B216" s="547"/>
      <c r="C216" s="212" t="s">
        <v>57</v>
      </c>
      <c r="D216" s="540"/>
      <c r="E216" s="540"/>
      <c r="F216" s="540"/>
      <c r="G216" s="540"/>
      <c r="H216" s="541"/>
    </row>
    <row r="217" spans="1:1024" s="14" customFormat="1" x14ac:dyDescent="0.25">
      <c r="A217" s="548" t="s">
        <v>58</v>
      </c>
      <c r="B217" s="549"/>
      <c r="C217" s="350">
        <v>2.75</v>
      </c>
      <c r="D217" s="550">
        <v>59</v>
      </c>
      <c r="E217" s="550"/>
      <c r="F217" s="551">
        <f>TRUNC(C217*D217,3)</f>
        <v>162.25</v>
      </c>
      <c r="G217" s="551"/>
      <c r="H217" s="552"/>
      <c r="I217" s="519" t="s">
        <v>1018</v>
      </c>
      <c r="J217" s="520"/>
      <c r="K217" s="520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8" t="s">
        <v>59</v>
      </c>
      <c r="B218" s="549"/>
      <c r="C218" s="350">
        <f>3.5*0.4</f>
        <v>1.4000000000000001</v>
      </c>
      <c r="D218" s="524">
        <f>D217</f>
        <v>59</v>
      </c>
      <c r="E218" s="524"/>
      <c r="F218" s="551">
        <f t="shared" ref="F218:F220" si="9">TRUNC(C218*D218,3)</f>
        <v>82.6</v>
      </c>
      <c r="G218" s="551"/>
      <c r="H218" s="552"/>
      <c r="I218" s="519"/>
      <c r="J218" s="520"/>
      <c r="K218" s="520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8" t="s">
        <v>60</v>
      </c>
      <c r="B219" s="549"/>
      <c r="C219" s="350">
        <f>15*0.12</f>
        <v>1.7999999999999998</v>
      </c>
      <c r="D219" s="524">
        <f>D217</f>
        <v>59</v>
      </c>
      <c r="E219" s="524"/>
      <c r="F219" s="551">
        <f t="shared" si="9"/>
        <v>106.2</v>
      </c>
      <c r="G219" s="551"/>
      <c r="H219" s="55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8" t="s">
        <v>61</v>
      </c>
      <c r="B220" s="549"/>
      <c r="C220" s="350">
        <f>0.1*2</f>
        <v>0.2</v>
      </c>
      <c r="D220" s="524">
        <f>(SUM(F86:F138)+SUM(F150:F185))/3/2</f>
        <v>766.76166666666677</v>
      </c>
      <c r="E220" s="524"/>
      <c r="F220" s="551">
        <f t="shared" si="9"/>
        <v>153.352</v>
      </c>
      <c r="G220" s="551"/>
      <c r="H220" s="55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44"/>
      <c r="E221" s="544"/>
      <c r="F221" s="545" t="s">
        <v>28</v>
      </c>
      <c r="G221" s="545"/>
      <c r="H221" s="215">
        <f>TRUNC(SUM(F217:H220),3)</f>
        <v>504.40199999999999</v>
      </c>
    </row>
    <row r="222" spans="1:1024" x14ac:dyDescent="0.25">
      <c r="A222" s="569" t="s">
        <v>62</v>
      </c>
      <c r="B222" s="570"/>
      <c r="C222" s="570"/>
      <c r="D222" s="570"/>
      <c r="E222" s="570"/>
      <c r="F222" s="570"/>
      <c r="G222" s="570"/>
      <c r="H222" s="571"/>
    </row>
    <row r="223" spans="1:1024" ht="13.2" customHeight="1" x14ac:dyDescent="0.25">
      <c r="A223" s="563" t="s">
        <v>1513</v>
      </c>
      <c r="B223" s="564"/>
      <c r="C223" s="564"/>
      <c r="D223" s="564"/>
      <c r="E223" s="564"/>
      <c r="F223" s="564"/>
      <c r="G223" s="564"/>
      <c r="H223" s="565"/>
    </row>
    <row r="224" spans="1:1024" ht="13.8" thickBot="1" x14ac:dyDescent="0.3">
      <c r="A224" s="566"/>
      <c r="B224" s="567"/>
      <c r="C224" s="567"/>
      <c r="D224" s="567"/>
      <c r="E224" s="567"/>
      <c r="F224" s="567"/>
      <c r="G224" s="567"/>
      <c r="H224" s="568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9" zoomScaleNormal="100" zoomScaleSheetLayoutView="100" workbookViewId="0">
      <selection activeCell="M102" sqref="M102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93" t="s">
        <v>867</v>
      </c>
      <c r="B1" s="593"/>
      <c r="C1" s="593"/>
      <c r="D1" s="593"/>
      <c r="E1" s="593"/>
      <c r="F1" s="593"/>
      <c r="G1" s="593"/>
      <c r="H1" s="593"/>
      <c r="I1" s="593"/>
    </row>
    <row r="2" spans="1:12" s="7" customFormat="1" ht="16.95" customHeight="1" thickBot="1" x14ac:dyDescent="0.3">
      <c r="A2" s="594" t="s">
        <v>63</v>
      </c>
      <c r="B2" s="594"/>
      <c r="C2" s="595" t="s">
        <v>15</v>
      </c>
      <c r="D2" s="595" t="s">
        <v>64</v>
      </c>
      <c r="E2" s="595"/>
      <c r="F2" s="595"/>
      <c r="G2" s="596" t="s">
        <v>65</v>
      </c>
      <c r="H2" s="596"/>
      <c r="I2" s="596"/>
    </row>
    <row r="3" spans="1:12" s="7" customFormat="1" ht="16.95" customHeight="1" x14ac:dyDescent="0.25">
      <c r="A3" s="594"/>
      <c r="B3" s="594"/>
      <c r="C3" s="595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87" t="s">
        <v>69</v>
      </c>
      <c r="B4" s="588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150</v>
      </c>
      <c r="J4" s="577" t="s">
        <v>1041</v>
      </c>
      <c r="K4" s="578"/>
      <c r="L4" s="578"/>
    </row>
    <row r="5" spans="1:12" ht="19.95" customHeight="1" x14ac:dyDescent="0.25">
      <c r="A5" s="587"/>
      <c r="B5" s="588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150</v>
      </c>
      <c r="J5" s="577"/>
      <c r="K5" s="578"/>
      <c r="L5" s="578"/>
    </row>
    <row r="6" spans="1:12" ht="19.95" customHeight="1" x14ac:dyDescent="0.25">
      <c r="A6" s="588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852" t="s">
        <v>1083</v>
      </c>
      <c r="H6" s="107" t="s">
        <v>73</v>
      </c>
      <c r="I6" s="351">
        <v>205</v>
      </c>
      <c r="J6" s="577"/>
      <c r="K6" s="578"/>
      <c r="L6" s="578"/>
    </row>
    <row r="7" spans="1:12" ht="19.95" customHeight="1" x14ac:dyDescent="0.25">
      <c r="A7" s="588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852" t="s">
        <v>1083</v>
      </c>
      <c r="H7" s="107" t="s">
        <v>75</v>
      </c>
      <c r="I7" s="351">
        <v>205</v>
      </c>
      <c r="J7" s="577"/>
      <c r="K7" s="578"/>
      <c r="L7" s="578"/>
    </row>
    <row r="8" spans="1:12" ht="19.95" customHeight="1" x14ac:dyDescent="0.25">
      <c r="A8" s="588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852" t="s">
        <v>1083</v>
      </c>
      <c r="H8" s="107" t="s">
        <v>75</v>
      </c>
      <c r="I8" s="107">
        <f>I7</f>
        <v>205</v>
      </c>
      <c r="J8" s="577"/>
      <c r="K8" s="578"/>
      <c r="L8" s="578"/>
    </row>
    <row r="9" spans="1:12" ht="19.95" customHeight="1" x14ac:dyDescent="0.25">
      <c r="A9" s="588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852" t="s">
        <v>1083</v>
      </c>
      <c r="H9" s="107" t="s">
        <v>75</v>
      </c>
      <c r="I9" s="107">
        <f>I8</f>
        <v>205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8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3.27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87" t="s">
        <v>91</v>
      </c>
      <c r="B12" s="587" t="s">
        <v>92</v>
      </c>
      <c r="C12" s="111" t="s">
        <v>93</v>
      </c>
      <c r="D12" s="107" t="s">
        <v>75</v>
      </c>
      <c r="E12" s="107" t="s">
        <v>79</v>
      </c>
      <c r="F12" s="352">
        <v>2</v>
      </c>
      <c r="G12" s="354" t="s">
        <v>1662</v>
      </c>
      <c r="H12" s="107" t="s">
        <v>75</v>
      </c>
      <c r="I12" s="354">
        <v>155</v>
      </c>
    </row>
    <row r="13" spans="1:12" s="7" customFormat="1" ht="19.95" customHeight="1" x14ac:dyDescent="0.25">
      <c r="A13" s="587"/>
      <c r="B13" s="587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4" t="s">
        <v>1662</v>
      </c>
      <c r="H13" s="107" t="s">
        <v>75</v>
      </c>
      <c r="I13" s="354">
        <v>155</v>
      </c>
    </row>
    <row r="14" spans="1:12" ht="19.95" customHeight="1" x14ac:dyDescent="0.25">
      <c r="A14" s="587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87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2" t="s">
        <v>1038</v>
      </c>
      <c r="E18" s="592"/>
      <c r="F18" s="592"/>
      <c r="G18" s="592"/>
      <c r="H18" s="592"/>
      <c r="I18" s="592"/>
    </row>
    <row r="19" spans="1:9" ht="15" customHeight="1" x14ac:dyDescent="0.25"/>
    <row r="20" spans="1:9" ht="15" customHeight="1" x14ac:dyDescent="0.25">
      <c r="A20" s="6" t="s">
        <v>97</v>
      </c>
      <c r="B20" s="394" t="s">
        <v>1663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394" t="s">
        <v>1664</v>
      </c>
    </row>
    <row r="22" spans="1:9" ht="15" customHeight="1" x14ac:dyDescent="0.25">
      <c r="A22" s="6" t="s">
        <v>99</v>
      </c>
      <c r="B22" s="853" t="s">
        <v>1665</v>
      </c>
    </row>
    <row r="23" spans="1:9" ht="15" customHeight="1" x14ac:dyDescent="0.25">
      <c r="A23" s="6" t="s">
        <v>1056</v>
      </c>
      <c r="B23" s="853" t="s">
        <v>1266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1601</v>
      </c>
      <c r="B30" s="342">
        <v>6024.24</v>
      </c>
      <c r="C30" s="341">
        <v>2</v>
      </c>
      <c r="D30" s="127">
        <f>B30*C30</f>
        <v>12048.48</v>
      </c>
      <c r="E30" s="128"/>
    </row>
    <row r="31" spans="1:9" ht="15" customHeight="1" x14ac:dyDescent="0.25">
      <c r="A31" s="342" t="s">
        <v>1611</v>
      </c>
      <c r="B31" s="342">
        <v>14464.1</v>
      </c>
      <c r="C31" s="341">
        <v>2</v>
      </c>
      <c r="D31" s="127">
        <f t="shared" ref="D31:D33" si="0">B31*C31</f>
        <v>28928.2</v>
      </c>
      <c r="E31" s="128"/>
    </row>
    <row r="32" spans="1:9" ht="15" customHeight="1" x14ac:dyDescent="0.25">
      <c r="A32" s="342" t="s">
        <v>1666</v>
      </c>
      <c r="B32" s="342">
        <v>11091.78</v>
      </c>
      <c r="C32" s="341">
        <v>2</v>
      </c>
      <c r="D32" s="127">
        <f t="shared" si="0"/>
        <v>22183.56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3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31580.120000000003</v>
      </c>
      <c r="C56" s="130"/>
      <c r="D56" s="130">
        <f>TRUNC(SUM(D30:D55),2)</f>
        <v>63160.24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0" t="s">
        <v>868</v>
      </c>
      <c r="B58" s="581"/>
      <c r="C58" s="581"/>
      <c r="D58" s="581"/>
      <c r="E58" s="581"/>
      <c r="F58" s="581"/>
      <c r="G58" s="581"/>
      <c r="H58" s="581"/>
      <c r="I58" s="581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2" t="s">
        <v>870</v>
      </c>
      <c r="B80" s="582"/>
      <c r="C80" s="582"/>
      <c r="D80" s="582"/>
      <c r="E80" s="582"/>
      <c r="F80" s="582"/>
      <c r="G80" s="582"/>
      <c r="H80" s="582"/>
      <c r="I80" s="582"/>
    </row>
    <row r="81" spans="1:9" ht="19.5" customHeight="1" x14ac:dyDescent="0.25">
      <c r="A81" s="586" t="s">
        <v>869</v>
      </c>
      <c r="B81" s="586"/>
      <c r="C81" s="586"/>
      <c r="D81" s="589" t="str">
        <f>"MUNICÍPIO DE "&amp;Capa!A18</f>
        <v>MUNICÍPIO DE IVOLÂNDIA - GO</v>
      </c>
      <c r="E81" s="590"/>
      <c r="F81" s="590"/>
      <c r="G81" s="590"/>
      <c r="H81" s="590"/>
      <c r="I81" s="591"/>
    </row>
    <row r="82" spans="1:9" ht="28.5" customHeight="1" x14ac:dyDescent="0.25">
      <c r="A82" s="583" t="s">
        <v>723</v>
      </c>
      <c r="B82" s="583"/>
      <c r="C82" s="404">
        <v>187</v>
      </c>
      <c r="D82" s="356" t="s">
        <v>866</v>
      </c>
      <c r="E82" s="355"/>
      <c r="F82" s="355"/>
      <c r="G82" s="355"/>
      <c r="H82" s="355"/>
      <c r="I82" s="355"/>
    </row>
    <row r="83" spans="1:9" ht="21.75" customHeight="1" x14ac:dyDescent="0.25">
      <c r="A83" s="584" t="s">
        <v>1512</v>
      </c>
      <c r="B83" s="584"/>
      <c r="C83" s="584"/>
      <c r="D83" s="585"/>
      <c r="E83" s="585"/>
      <c r="F83" s="585"/>
      <c r="G83" s="585"/>
      <c r="H83" s="585"/>
      <c r="I83" s="585"/>
    </row>
    <row r="84" spans="1:9" ht="15" customHeight="1" x14ac:dyDescent="0.25">
      <c r="A84" s="579" t="s">
        <v>1511</v>
      </c>
      <c r="B84" s="579"/>
      <c r="C84" s="579"/>
      <c r="D84" s="579"/>
      <c r="E84" s="579"/>
      <c r="F84" s="579"/>
      <c r="G84" s="579"/>
      <c r="H84" s="579"/>
      <c r="I84" s="579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8" t="s">
        <v>107</v>
      </c>
      <c r="B1" s="599"/>
      <c r="C1" s="599"/>
      <c r="D1" s="599"/>
    </row>
    <row r="2" spans="1:4" ht="15" customHeight="1" x14ac:dyDescent="0.25">
      <c r="A2" s="335" t="s">
        <v>15</v>
      </c>
      <c r="B2" s="335" t="s">
        <v>63</v>
      </c>
      <c r="C2" s="600" t="s">
        <v>108</v>
      </c>
      <c r="D2" s="600"/>
    </row>
    <row r="3" spans="1:4" ht="15" customHeight="1" x14ac:dyDescent="0.25">
      <c r="A3" s="601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1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2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3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1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1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1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1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1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7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7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7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7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7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7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7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IVOLÂNDIA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950.94299999999998</v>
      </c>
      <c r="I5" s="53" t="s">
        <v>123</v>
      </c>
    </row>
    <row r="6" spans="1:13" s="46" customFormat="1" x14ac:dyDescent="0.25">
      <c r="A6" s="59" t="s">
        <v>124</v>
      </c>
      <c r="B6" s="604" t="s">
        <v>125</v>
      </c>
      <c r="C6" s="604"/>
      <c r="D6" s="604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38.036999999999999</v>
      </c>
      <c r="G7" s="117">
        <f>VLOOKUP(A7,'Serviços T308'!A:U,21,0)</f>
        <v>11.81</v>
      </c>
      <c r="H7" s="135"/>
      <c r="I7" s="62">
        <f>TRUNC(F7*G7,2)</f>
        <v>449.21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7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124.38</v>
      </c>
      <c r="G8" s="64">
        <f>VLOOKUP(A8,'Serviços T308'!A:U,21,0)</f>
        <v>3.57</v>
      </c>
      <c r="H8" s="65">
        <f>'Quadro de Transportes'!F11</f>
        <v>3.27</v>
      </c>
      <c r="I8" s="64">
        <f t="shared" ref="I8:I17" si="3">TRUNC(F8*G8,2)</f>
        <v>444.03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7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38.036999999999999</v>
      </c>
      <c r="G9" s="64">
        <f>VLOOKUP(A9,'Serviços T308'!A:U,21,0)</f>
        <v>315.60000000000002</v>
      </c>
      <c r="H9" s="65"/>
      <c r="I9" s="64">
        <f t="shared" si="3"/>
        <v>12004.47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7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950.94299999999998</v>
      </c>
      <c r="G10" s="64">
        <f>VLOOKUP(A10,'Serviços T308'!A:U,21,0)</f>
        <v>0.52</v>
      </c>
      <c r="H10" s="65"/>
      <c r="I10" s="64">
        <f t="shared" si="3"/>
        <v>494.49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7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3497.502</v>
      </c>
      <c r="G11" s="64">
        <f>VLOOKUP(A11,'Serviços T308'!A:U,21,0)</f>
        <v>1.53</v>
      </c>
      <c r="H11" s="65">
        <f>'Quadro de Transportes'!I4</f>
        <v>150</v>
      </c>
      <c r="I11" s="64">
        <f t="shared" si="3"/>
        <v>5351.17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7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5249.1059999999998</v>
      </c>
      <c r="G12" s="64">
        <f>VLOOKUP(A12,'Serviços T308'!A:U,21,0)</f>
        <v>1.53</v>
      </c>
      <c r="H12" s="65">
        <f>'Quadro de Transportes'!I4</f>
        <v>150</v>
      </c>
      <c r="I12" s="64">
        <f t="shared" si="3"/>
        <v>8031.13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7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174.97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479.41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7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0.95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3.69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7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0.47499999999999998</v>
      </c>
      <c r="G15" s="64">
        <f>VLOOKUP(A15,'Serviços T308'!A:U,21,0)</f>
        <v>4049.3728557600207</v>
      </c>
      <c r="H15" s="281"/>
      <c r="I15" s="64">
        <f t="shared" si="3"/>
        <v>1923.45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7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6.9429999999999996</v>
      </c>
      <c r="G16" s="64">
        <f>VLOOKUP(A16,'Serviços T308'!A:U,21,0)</f>
        <v>4026.9094326104373</v>
      </c>
      <c r="H16" s="65"/>
      <c r="I16" s="64">
        <f t="shared" si="3"/>
        <v>27958.83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8"/>
      <c r="D17" s="286"/>
      <c r="E17" s="456" t="str">
        <f>VLOOKUP($A17,'Serviços T308'!A:U,18,0)</f>
        <v xml:space="preserve">tkm   </v>
      </c>
      <c r="F17" s="455">
        <f>TRUNC((F15+F16)*H17,3)</f>
        <v>1520.69</v>
      </c>
      <c r="G17" s="456">
        <f>VLOOKUP(A17,'Serviços T308'!A:U,21,0)</f>
        <v>2.34</v>
      </c>
      <c r="H17" s="73">
        <f>'Quadro de Transportes'!I7</f>
        <v>205</v>
      </c>
      <c r="I17" s="64">
        <f t="shared" si="3"/>
        <v>3558.41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60698.29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316.98099999999999</v>
      </c>
      <c r="I22" s="53" t="s">
        <v>123</v>
      </c>
    </row>
    <row r="23" spans="1:13" s="46" customFormat="1" x14ac:dyDescent="0.25">
      <c r="A23" s="132" t="s">
        <v>124</v>
      </c>
      <c r="B23" s="604" t="s">
        <v>125</v>
      </c>
      <c r="C23" s="604"/>
      <c r="D23" s="604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63.396000000000001</v>
      </c>
      <c r="G24" s="117">
        <f>VLOOKUP(A24,'Serviços T308'!A:U,21,0)</f>
        <v>11.81</v>
      </c>
      <c r="H24" s="135"/>
      <c r="I24" s="62">
        <f>TRUNC(F24*G24,2)</f>
        <v>748.7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59">
        <v>40430</v>
      </c>
      <c r="B25" s="457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207.304</v>
      </c>
      <c r="G25" s="64">
        <f>VLOOKUP(A25,'Serviços T308'!A:U,21,0)</f>
        <v>3.57</v>
      </c>
      <c r="H25" s="65">
        <f>'Quadro de Transportes'!F11</f>
        <v>3.27</v>
      </c>
      <c r="I25" s="65">
        <f t="shared" ref="I25:I43" si="10">TRUNC(F25*G25,2)</f>
        <v>740.07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59">
        <v>40001</v>
      </c>
      <c r="B26" s="457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105.658</v>
      </c>
      <c r="G26" s="64">
        <f>VLOOKUP(A26,'Serviços T308'!A:U,21,0)</f>
        <v>0.68</v>
      </c>
      <c r="H26" s="65"/>
      <c r="I26" s="65">
        <f t="shared" si="10"/>
        <v>71.84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59">
        <v>40305</v>
      </c>
      <c r="B27" s="457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105.658</v>
      </c>
      <c r="G27" s="64">
        <f>VLOOKUP(A27,'Serviços T308'!A:U,21,0)</f>
        <v>0.52</v>
      </c>
      <c r="H27" s="65"/>
      <c r="I27" s="65">
        <f t="shared" si="10"/>
        <v>54.94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59">
        <v>44100</v>
      </c>
      <c r="B28" s="457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63.395000000000003</v>
      </c>
      <c r="G28" s="64">
        <f>VLOOKUP(A28,'Serviços T308'!A:U,21,0)</f>
        <v>9.5500000000000007</v>
      </c>
      <c r="H28" s="65"/>
      <c r="I28" s="65">
        <f t="shared" si="10"/>
        <v>605.41999999999996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59">
        <v>44102</v>
      </c>
      <c r="B29" s="457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507.16</v>
      </c>
      <c r="G29" s="64">
        <f>VLOOKUP(A29,'Serviços T308'!A:U,21,0)</f>
        <v>3.48</v>
      </c>
      <c r="H29" s="65">
        <f>'Quadro de Transportes'!F10</f>
        <v>8</v>
      </c>
      <c r="I29" s="65">
        <f t="shared" si="10"/>
        <v>1764.91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59">
        <v>44151</v>
      </c>
      <c r="B30" s="457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50.716000000000001</v>
      </c>
      <c r="G30" s="64">
        <f>VLOOKUP(A30,'Serviços T308'!A:U,21,0)</f>
        <v>78.2</v>
      </c>
      <c r="H30" s="65"/>
      <c r="I30" s="65">
        <f t="shared" si="10"/>
        <v>3965.99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59">
        <v>40450</v>
      </c>
      <c r="B31" s="457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314.43900000000002</v>
      </c>
      <c r="G31" s="64">
        <f>VLOOKUP(A31,'Serviços T308'!A:U,21,0)</f>
        <v>0.91</v>
      </c>
      <c r="H31" s="65">
        <f>'Quadro de Transportes'!I12</f>
        <v>155</v>
      </c>
      <c r="I31" s="65">
        <f t="shared" si="10"/>
        <v>286.13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59">
        <v>44303</v>
      </c>
      <c r="B32" s="457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4.0570000000000004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11.6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59">
        <v>44200</v>
      </c>
      <c r="B33" s="457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316.98099999999999</v>
      </c>
      <c r="G33" s="64">
        <f>VLOOKUP(A33,'Serviços T308'!A:U,21,0)</f>
        <v>0.63</v>
      </c>
      <c r="H33" s="65"/>
      <c r="I33" s="65">
        <f t="shared" si="10"/>
        <v>199.69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59">
        <v>44201</v>
      </c>
      <c r="B34" s="457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316.98099999999999</v>
      </c>
      <c r="G34" s="64">
        <f>VLOOKUP(A34,'Serviços T308'!A:U,21,0)</f>
        <v>0.52</v>
      </c>
      <c r="H34" s="65"/>
      <c r="I34" s="65">
        <f t="shared" si="10"/>
        <v>164.83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59">
        <v>44300</v>
      </c>
      <c r="B35" s="457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1.1399999999999999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4.43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59">
        <v>44205</v>
      </c>
      <c r="B36" s="457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12.679</v>
      </c>
      <c r="G36" s="64">
        <f>VLOOKUP(A36,'Serviços T308'!A:U,21,0)</f>
        <v>315.60000000000002</v>
      </c>
      <c r="H36" s="65"/>
      <c r="I36" s="65">
        <f t="shared" si="10"/>
        <v>4001.49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59">
        <v>40455</v>
      </c>
      <c r="B37" s="457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1165.8340000000001</v>
      </c>
      <c r="G37" s="64">
        <f>VLOOKUP(A37,'Serviços T308'!A:U,21,0)</f>
        <v>1.53</v>
      </c>
      <c r="H37" s="65">
        <f>'Quadro de Transportes'!I4</f>
        <v>150</v>
      </c>
      <c r="I37" s="65">
        <f t="shared" si="10"/>
        <v>1783.72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59">
        <v>40455</v>
      </c>
      <c r="B38" s="457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1749.702</v>
      </c>
      <c r="G38" s="64">
        <f>VLOOKUP(A38,'Serviços T308'!A:U,21,0)</f>
        <v>1.53</v>
      </c>
      <c r="H38" s="65">
        <f>'Quadro de Transportes'!I4</f>
        <v>150</v>
      </c>
      <c r="I38" s="65">
        <f t="shared" si="10"/>
        <v>2677.04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59">
        <v>44301</v>
      </c>
      <c r="B39" s="457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58.323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159.80000000000001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59">
        <f>A16</f>
        <v>40500</v>
      </c>
      <c r="B40" s="457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2.3140000000000001</v>
      </c>
      <c r="G40" s="64">
        <f>VLOOKUP(A40,'Serviços T308'!A:U,21,0)</f>
        <v>4026.9094326104373</v>
      </c>
      <c r="H40" s="65"/>
      <c r="I40" s="65">
        <f t="shared" si="10"/>
        <v>9318.26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59">
        <v>40510</v>
      </c>
      <c r="B41" s="457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0.158</v>
      </c>
      <c r="G41" s="64">
        <f>VLOOKUP(A41,'Serviços T308'!A:U,21,0)</f>
        <v>4049.3728557600207</v>
      </c>
      <c r="H41" s="65"/>
      <c r="I41" s="65">
        <f t="shared" si="10"/>
        <v>639.79999999999995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59">
        <v>40485</v>
      </c>
      <c r="B42" s="457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0.41199999999999998</v>
      </c>
      <c r="G42" s="64">
        <f>VLOOKUP(A42,'Serviços T308'!A:U,21,0)</f>
        <v>3209.8257318708957</v>
      </c>
      <c r="H42" s="65"/>
      <c r="I42" s="65">
        <f t="shared" si="10"/>
        <v>1322.44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8"/>
      <c r="D43" s="286"/>
      <c r="E43" s="456" t="str">
        <f>VLOOKUP($A43,'Serviços T308'!A:U,18,0)</f>
        <v xml:space="preserve">tkm   </v>
      </c>
      <c r="F43" s="455">
        <f>TRUNC((F42+F41+F40)*H43,3)</f>
        <v>591.22</v>
      </c>
      <c r="G43" s="456">
        <f>VLOOKUP(A43,'Serviços T308'!A:U,21,0)</f>
        <v>2.34</v>
      </c>
      <c r="H43" s="73">
        <f>'Quadro de Transportes'!I6</f>
        <v>205</v>
      </c>
      <c r="I43" s="73">
        <f t="shared" si="10"/>
        <v>1383.45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29904.55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4" t="s">
        <v>125</v>
      </c>
      <c r="C48" s="604"/>
      <c r="D48" s="604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59">
        <v>40430</v>
      </c>
      <c r="B50" s="457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3.27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59">
        <v>1518</v>
      </c>
      <c r="B51" s="457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59" t="s">
        <v>138</v>
      </c>
      <c r="B52" s="457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59">
        <v>44201</v>
      </c>
      <c r="B53" s="457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59">
        <v>40460</v>
      </c>
      <c r="B54" s="457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59">
        <v>40510</v>
      </c>
      <c r="B55" s="457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59">
        <v>44300</v>
      </c>
      <c r="B56" s="457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8"/>
      <c r="D57" s="286"/>
      <c r="E57" s="456" t="str">
        <f>VLOOKUP($A57,'Serviços T308'!A:U,18,0)</f>
        <v xml:space="preserve">tkm   </v>
      </c>
      <c r="F57" s="455">
        <f>TRUNC(F55*H57,3)</f>
        <v>0</v>
      </c>
      <c r="G57" s="456">
        <f>VLOOKUP(A57,'Serviços T308'!A:U,21,0)</f>
        <v>2.34</v>
      </c>
      <c r="H57" s="73">
        <f>'Quadro de Transportes'!I7</f>
        <v>205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4" t="s">
        <v>125</v>
      </c>
      <c r="C63" s="604"/>
      <c r="D63" s="604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59">
        <v>40430</v>
      </c>
      <c r="B65" s="457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3.27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59">
        <v>40001</v>
      </c>
      <c r="B66" s="457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59">
        <v>40305</v>
      </c>
      <c r="B67" s="457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59">
        <v>44100</v>
      </c>
      <c r="B68" s="457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59">
        <v>44102</v>
      </c>
      <c r="B69" s="457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8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59">
        <v>44151</v>
      </c>
      <c r="B70" s="457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59">
        <v>40450</v>
      </c>
      <c r="B71" s="457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155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59">
        <v>44303</v>
      </c>
      <c r="B72" s="457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59">
        <v>44200</v>
      </c>
      <c r="B73" s="457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59">
        <v>44201</v>
      </c>
      <c r="B74" s="457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59">
        <v>1518</v>
      </c>
      <c r="B75" s="457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59" t="s">
        <v>138</v>
      </c>
      <c r="B76" s="457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59">
        <v>40460</v>
      </c>
      <c r="B77" s="457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59">
        <v>40510</v>
      </c>
      <c r="B78" s="457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59">
        <v>40485</v>
      </c>
      <c r="B79" s="457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59">
        <v>44300</v>
      </c>
      <c r="B80" s="457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8"/>
      <c r="D81" s="286"/>
      <c r="E81" s="456" t="str">
        <f>VLOOKUP($A81,'Serviços T308'!A:U,18,0)</f>
        <v xml:space="preserve">tkm   </v>
      </c>
      <c r="F81" s="455">
        <f>TRUNC((F78+F79)*H81,3)</f>
        <v>0</v>
      </c>
      <c r="G81" s="456">
        <f>VLOOKUP(A81,'Serviços T308'!A:U,21,0)</f>
        <v>2.34</v>
      </c>
      <c r="H81" s="73">
        <f>'Quadro de Transportes'!I7</f>
        <v>205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5"/>
      <c r="H83" s="605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4" t="s">
        <v>125</v>
      </c>
      <c r="C86" s="604"/>
      <c r="D86" s="604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59">
        <v>44300</v>
      </c>
      <c r="B88" s="457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59">
        <v>40510</v>
      </c>
      <c r="B89" s="457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8"/>
      <c r="D90" s="286"/>
      <c r="E90" s="456" t="str">
        <f>VLOOKUP($A90,'Serviços T308'!A:U,18,0)</f>
        <v xml:space="preserve">tkm   </v>
      </c>
      <c r="F90" s="455">
        <f>TRUNC(F89*H90,3)</f>
        <v>0</v>
      </c>
      <c r="G90" s="456">
        <f>VLOOKUP(A90,'Serviços T308'!A:U,21,0)</f>
        <v>2.34</v>
      </c>
      <c r="H90" s="462">
        <f>'Quadro de Transportes'!I7</f>
        <v>205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4" t="s">
        <v>125</v>
      </c>
      <c r="C95" s="604"/>
      <c r="D95" s="604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59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59" t="s">
        <v>138</v>
      </c>
      <c r="B97" s="457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8"/>
      <c r="D98" s="286"/>
      <c r="E98" s="456" t="str">
        <f>VLOOKUP($A98,'Serviços T308'!A:U,18,0)</f>
        <v xml:space="preserve">TKM   </v>
      </c>
      <c r="F98" s="455">
        <f>TRUNC(F96*H98,3)</f>
        <v>0</v>
      </c>
      <c r="G98" s="456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63396.235999999997</v>
      </c>
      <c r="I101" s="53" t="s">
        <v>123</v>
      </c>
    </row>
    <row r="102" spans="1:13" x14ac:dyDescent="0.25">
      <c r="A102" s="59" t="s">
        <v>124</v>
      </c>
      <c r="B102" s="604" t="s">
        <v>125</v>
      </c>
      <c r="C102" s="604"/>
      <c r="D102" s="604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59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0">
        <f>TRUNC(H101,3)</f>
        <v>63396.235999999997</v>
      </c>
      <c r="G103" s="117">
        <f>VLOOKUP(A103,'Serviços T308'!A:U,21,0)</f>
        <v>6.78</v>
      </c>
      <c r="H103" s="65"/>
      <c r="I103" s="62">
        <f>TRUNC(F103*G103,2)</f>
        <v>429826.48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59">
        <v>40450</v>
      </c>
      <c r="B104" s="457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2210.9430000000002</v>
      </c>
      <c r="G104" s="64">
        <f>VLOOKUP(A104,'Serviços T308'!A:U,21,0)</f>
        <v>0.91</v>
      </c>
      <c r="H104" s="65">
        <f>'Quadro de Transportes'!I13</f>
        <v>155</v>
      </c>
      <c r="I104" s="64">
        <f t="shared" ref="I104:I107" si="30">TRUNC(F104*G104,2)</f>
        <v>2011.95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59">
        <v>40455</v>
      </c>
      <c r="B105" s="457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95094.354000000007</v>
      </c>
      <c r="G105" s="64">
        <f>VLOOKUP(A105,'Serviços T308'!A:U,21,0)</f>
        <v>1.53</v>
      </c>
      <c r="H105" s="65">
        <f>'Quadro de Transportes'!I5</f>
        <v>150</v>
      </c>
      <c r="I105" s="64">
        <f t="shared" si="30"/>
        <v>145494.35999999999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59">
        <v>40511</v>
      </c>
      <c r="B106" s="457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107.773</v>
      </c>
      <c r="G106" s="64">
        <f>VLOOKUP(A106,'Serviços T308'!A:U,21,0)</f>
        <v>5288.863807732334</v>
      </c>
      <c r="H106" s="65"/>
      <c r="I106" s="64">
        <f t="shared" si="30"/>
        <v>569996.71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8"/>
      <c r="D107" s="286"/>
      <c r="E107" s="456" t="str">
        <f>VLOOKUP($A107,'Serviços T308'!A:U,18,0)</f>
        <v xml:space="preserve">tkm   </v>
      </c>
      <c r="F107" s="461">
        <f>TRUNC(F106*H107,3)</f>
        <v>22093.465</v>
      </c>
      <c r="G107" s="456">
        <f>VLOOKUP(A107,'Serviços T308'!A:U,21,0)</f>
        <v>2.34</v>
      </c>
      <c r="H107" s="65">
        <f>'Quadro de Transportes'!I9</f>
        <v>205</v>
      </c>
      <c r="I107" s="64">
        <f t="shared" si="30"/>
        <v>51698.7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1199028.2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151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504.40199999999999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2185.27</v>
      </c>
      <c r="I112" s="53" t="s">
        <v>123</v>
      </c>
    </row>
    <row r="113" spans="1:13" x14ac:dyDescent="0.25">
      <c r="A113" s="60" t="s">
        <v>124</v>
      </c>
      <c r="B113" s="604" t="s">
        <v>125</v>
      </c>
      <c r="C113" s="604"/>
      <c r="D113" s="604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151</v>
      </c>
      <c r="G114" s="117">
        <f>VLOOKUP(A114,'Serviços T308'!A:U,21,0)</f>
        <v>48.5</v>
      </c>
      <c r="H114" s="135"/>
      <c r="I114" s="62">
        <f>TRUNC(F114*G114,2)</f>
        <v>7323.5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59">
        <v>40815</v>
      </c>
      <c r="B115" s="457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504.40199999999999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18077.759999999998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8"/>
      <c r="D116" s="286"/>
      <c r="E116" s="456" t="str">
        <f>VLOOKUP($A116,'Serviços T308'!A:U,18,0)</f>
        <v xml:space="preserve">m2    </v>
      </c>
      <c r="F116" s="455">
        <f>TRUNC(H112,3)</f>
        <v>2185.27</v>
      </c>
      <c r="G116" s="456">
        <f>VLOOKUP(A116,'Serviços T308'!A:U,21,0)</f>
        <v>4.96</v>
      </c>
      <c r="H116" s="73"/>
      <c r="I116" s="68">
        <f t="shared" si="34"/>
        <v>10838.93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36240.19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1325871.23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3" activePane="bottomLeft" state="frozen"/>
      <selection activeCell="D18" sqref="D18:I18"/>
      <selection pane="bottomLeft" activeCell="H7" sqref="H7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10.44140625" style="46" bestFit="1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6" t="s">
        <v>1598</v>
      </c>
      <c r="B2" s="607"/>
      <c r="C2" s="607"/>
      <c r="D2" s="607"/>
      <c r="E2" s="607"/>
      <c r="F2" s="608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IVOLÂNDIA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31698.117999999999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105.658</v>
      </c>
      <c r="E11" s="385">
        <f>TRUNC(VLOOKUP($A11,'Serviços T308'!$A:$W,21,0),2)</f>
        <v>0.68</v>
      </c>
      <c r="F11" s="139">
        <f t="shared" ref="F11:F34" si="0">TRUNC(D11*E11,2)</f>
        <v>71.84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105.658</v>
      </c>
      <c r="E12" s="385">
        <f>TRUNC(VLOOKUP($A12,'Serviços T308'!$A:$W,21,0),2)</f>
        <v>0.52</v>
      </c>
      <c r="F12" s="139">
        <f t="shared" si="0"/>
        <v>54.94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63.395000000000003</v>
      </c>
      <c r="E13" s="385">
        <f>TRUNC(VLOOKUP($A13,'Serviços T308'!$A:$W,21,0),2)</f>
        <v>9.5500000000000007</v>
      </c>
      <c r="F13" s="387">
        <f t="shared" si="0"/>
        <v>605.41999999999996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507.16</v>
      </c>
      <c r="E14" s="385">
        <f>TRUNC(VLOOKUP($A14,'Serviços T308'!$A:$W,21,0),2)</f>
        <v>3.48</v>
      </c>
      <c r="F14" s="139">
        <f t="shared" si="0"/>
        <v>1764.91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50.716000000000001</v>
      </c>
      <c r="E15" s="385">
        <f>TRUNC(VLOOKUP($A15,'Serviços T308'!$A:$W,21,0),2)</f>
        <v>78.2</v>
      </c>
      <c r="F15" s="388">
        <f t="shared" si="0"/>
        <v>3965.99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1267.924</v>
      </c>
      <c r="E16" s="385">
        <f>TRUNC(VLOOKUP($A16,'Serviços T308'!$A:$W,21,0),2)</f>
        <v>0.52</v>
      </c>
      <c r="F16" s="139">
        <f t="shared" si="0"/>
        <v>659.32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101.43300000000001</v>
      </c>
      <c r="E17" s="385">
        <f>TRUNC(VLOOKUP($A17,'Serviços T308'!$A:$W,21,0),2)</f>
        <v>11.81</v>
      </c>
      <c r="F17" s="144">
        <f t="shared" si="0"/>
        <v>1197.92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331.68400000000003</v>
      </c>
      <c r="E18" s="385">
        <f>TRUNC(VLOOKUP($A18,'Serviços T308'!$A:$W,21,0),2)</f>
        <v>3.57</v>
      </c>
      <c r="F18" s="139">
        <f t="shared" si="0"/>
        <v>1184.1099999999999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2.09</v>
      </c>
      <c r="E19" s="385">
        <f>TRUNC(VLOOKUP($A19,'Serviços T308'!$A:$W,21,0),2)</f>
        <v>3.89</v>
      </c>
      <c r="F19" s="144">
        <f t="shared" si="0"/>
        <v>8.1300000000000008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316.98099999999999</v>
      </c>
      <c r="E20" s="385">
        <f>TRUNC(VLOOKUP($A20,'Serviços T308'!$A:$W,21,0),2)</f>
        <v>0.63</v>
      </c>
      <c r="F20" s="139">
        <f t="shared" si="0"/>
        <v>199.69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50.716000000000001</v>
      </c>
      <c r="E21" s="385">
        <f>TRUNC(VLOOKUP($A21,'Serviços T308'!$A:$W,21,0),2)</f>
        <v>315.60000000000002</v>
      </c>
      <c r="F21" s="144">
        <f t="shared" si="0"/>
        <v>16005.96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5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5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63396.235999999997</v>
      </c>
      <c r="E24" s="385">
        <f>TRUNC(VLOOKUP($A24,'Serviços T308'!$A:$W,21,0),2)</f>
        <v>6.78</v>
      </c>
      <c r="F24" s="139">
        <f t="shared" si="0"/>
        <v>429826.48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233.29300000000001</v>
      </c>
      <c r="E25" s="385">
        <f>TRUNC(VLOOKUP($A25,'Serviços T308'!$A:$W,21,0),2)</f>
        <v>2.74</v>
      </c>
      <c r="F25" s="144">
        <f t="shared" si="0"/>
        <v>639.22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4.0570000000000004</v>
      </c>
      <c r="E26" s="385">
        <f>TRUNC(VLOOKUP($A26,'Serviços T308'!$A:$W,21,0),2)</f>
        <v>2.86</v>
      </c>
      <c r="F26" s="139">
        <f t="shared" si="0"/>
        <v>11.6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2525.3820000000001</v>
      </c>
      <c r="E27" s="385">
        <f>TRUNC(VLOOKUP($A27,'Serviços T308'!$A:$W,21,0),2)</f>
        <v>0.91</v>
      </c>
      <c r="F27" s="144">
        <f t="shared" si="0"/>
        <v>2298.09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106756.49800000001</v>
      </c>
      <c r="E28" s="385">
        <f>TRUNC(VLOOKUP($A28,'Serviços T308'!$A:$W,21,0),2)</f>
        <v>1.53</v>
      </c>
      <c r="F28" s="139">
        <f t="shared" si="0"/>
        <v>163337.44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5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0.63300000000000001</v>
      </c>
      <c r="E30" s="385">
        <f>TRUNC(VLOOKUP($A30,'Serviços T308'!$A:$W,21,0),2)</f>
        <v>4049.37</v>
      </c>
      <c r="F30" s="139">
        <f t="shared" si="0"/>
        <v>2563.25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9.2569999999999997</v>
      </c>
      <c r="E31" s="385">
        <f>TRUNC(VLOOKUP($A31,'Serviços T308'!$A:$W,21,0),2)</f>
        <v>4026.9</v>
      </c>
      <c r="F31" s="144">
        <f t="shared" si="0"/>
        <v>37277.01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0.41199999999999998</v>
      </c>
      <c r="E32" s="385">
        <f>TRUNC(VLOOKUP($A32,'Serviços T308'!$A:$W,21,0),2)</f>
        <v>3209.82</v>
      </c>
      <c r="F32" s="139">
        <f t="shared" si="0"/>
        <v>1322.44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24205.375</v>
      </c>
      <c r="E33" s="385">
        <f>TRUNC(VLOOKUP($A33,'Serviços T308'!$A:$W,21,0),2)</f>
        <v>2.34</v>
      </c>
      <c r="F33" s="144">
        <f t="shared" si="0"/>
        <v>56640.57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107.773</v>
      </c>
      <c r="E34" s="385">
        <f>TRUNC(VLOOKUP($A34,'Serviços T308'!$A:$W,21,0),2)</f>
        <v>5288.86</v>
      </c>
      <c r="F34" s="139">
        <f t="shared" si="0"/>
        <v>569996.30000000005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89">
        <f>TRUNC(SUM(F11:F34),2)</f>
        <v>1289630.6299999999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151</v>
      </c>
      <c r="E37" s="385">
        <f>TRUNC(VLOOKUP($A37,'Serviços T308'!$A:$W,21,0),2)</f>
        <v>48.5</v>
      </c>
      <c r="F37" s="139">
        <f t="shared" ref="F37:F39" si="1">TRUNC(D37*E37,2)</f>
        <v>7323.5</v>
      </c>
      <c r="H37" s="953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504.4</v>
      </c>
      <c r="E38" s="385">
        <f>TRUNC(VLOOKUP($A38,'Serviços T308'!$A:$W,21,0),2)</f>
        <v>35.840000000000003</v>
      </c>
      <c r="F38" s="144">
        <f t="shared" si="1"/>
        <v>18077.689999999999</v>
      </c>
      <c r="H38" s="953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2185.27</v>
      </c>
      <c r="E39" s="385">
        <f>TRUNC(VLOOKUP($A39,'Serviços T308'!$A:$W,21,0),2)</f>
        <v>4.96</v>
      </c>
      <c r="F39" s="139">
        <f t="shared" si="1"/>
        <v>10838.93</v>
      </c>
      <c r="H39" s="953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6">
        <f>TRUNC(SUM(F37:F39),2)</f>
        <v>36240.120000000003</v>
      </c>
      <c r="H40" s="953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41669.68</v>
      </c>
      <c r="F42" s="144">
        <f>TRUNC(E42*D42,2)</f>
        <v>41669.68</v>
      </c>
    </row>
    <row r="43" spans="1:10" ht="15" customHeight="1" x14ac:dyDescent="0.25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6">
        <f>TRUNC(F43+F42,2)</f>
        <v>160405.10999999999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8" t="s">
        <v>754</v>
      </c>
      <c r="E47" s="156"/>
      <c r="F47" s="386">
        <f>TRUNC(F44+F40+F35,2)</f>
        <v>1486275.86</v>
      </c>
    </row>
    <row r="48" spans="1:10" ht="15" customHeight="1" x14ac:dyDescent="0.25">
      <c r="A48" s="32"/>
      <c r="D48" s="439" t="s">
        <v>219</v>
      </c>
      <c r="E48" s="158"/>
      <c r="F48" s="393">
        <f>D54</f>
        <v>46.88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0">
        <f>F35</f>
        <v>1289630.6299999999</v>
      </c>
      <c r="D51" s="390">
        <f>IFERROR(TRUNC(C51/$E$6,2),"")</f>
        <v>40.68</v>
      </c>
    </row>
    <row r="52" spans="2:4" ht="15" customHeight="1" x14ac:dyDescent="0.25">
      <c r="B52" s="97" t="str">
        <f>B36</f>
        <v>SERVIÇOS COMPLEMENTARES</v>
      </c>
      <c r="C52" s="390">
        <f>F40</f>
        <v>36240.120000000003</v>
      </c>
      <c r="D52" s="390">
        <f>IFERROR(TRUNC(C52/$E$6,2),"")</f>
        <v>1.1399999999999999</v>
      </c>
    </row>
    <row r="53" spans="2:4" ht="15" customHeight="1" x14ac:dyDescent="0.25">
      <c r="B53" s="97" t="str">
        <f>B41</f>
        <v>MOBILIZAÇÃO E INSTALAÇÃO DE CANTEIRO</v>
      </c>
      <c r="C53" s="390">
        <f>F44</f>
        <v>160405.10999999999</v>
      </c>
      <c r="D53" s="390">
        <f>IFERROR(TRUNC(C53/$E$6,2),"")</f>
        <v>5.0599999999999996</v>
      </c>
    </row>
    <row r="54" spans="2:4" ht="15" customHeight="1" x14ac:dyDescent="0.25">
      <c r="B54" s="28" t="s">
        <v>754</v>
      </c>
      <c r="C54" s="391">
        <f>SUM(C51:C53)</f>
        <v>1486275.8599999999</v>
      </c>
      <c r="D54" s="392">
        <f>SUM(D51:D53)</f>
        <v>46.88</v>
      </c>
    </row>
    <row r="55" spans="2:4" ht="15" customHeight="1" x14ac:dyDescent="0.25"/>
  </sheetData>
  <sheetProtection algorithmName="SHA-512" hashValue="ihUavzlyufwHFKLwBtLg5EFmx5+jsyluwFdYllwMaJxFknngAy1G434wfrnYJC4AsKICumli4yhG4lU7gpeyrg==" saltValue="1DNUR/b1pukWdWlT3fiJn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  <ignoredErrors>
    <ignoredError sqref="D38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topLeftCell="A7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7" t="s">
        <v>1514</v>
      </c>
      <c r="B1" s="357"/>
      <c r="C1" s="357"/>
      <c r="D1" s="357"/>
      <c r="E1" s="357"/>
      <c r="F1" s="357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09" t="str">
        <f>"CRONOGRAMA FÍSICO FINANCEIRO - "&amp;Capa!A18</f>
        <v>CRONOGRAMA FÍSICO FINANCEIRO - IVOLÂNDIA - GO</v>
      </c>
      <c r="B4" s="610"/>
      <c r="C4" s="610"/>
      <c r="D4" s="610"/>
      <c r="E4" s="610"/>
      <c r="F4" s="611"/>
    </row>
    <row r="5" spans="1:14" ht="12.75" customHeight="1" x14ac:dyDescent="0.25">
      <c r="A5" s="612" t="s">
        <v>193</v>
      </c>
      <c r="B5" s="613" t="s">
        <v>194</v>
      </c>
      <c r="C5" s="613" t="s">
        <v>195</v>
      </c>
      <c r="D5" s="613"/>
      <c r="E5" s="613" t="s">
        <v>196</v>
      </c>
      <c r="F5" s="614"/>
    </row>
    <row r="6" spans="1:14" ht="12.75" customHeight="1" thickBot="1" x14ac:dyDescent="0.3">
      <c r="A6" s="612"/>
      <c r="B6" s="613"/>
      <c r="C6" s="613"/>
      <c r="D6" s="613"/>
      <c r="E6" s="5" t="s">
        <v>197</v>
      </c>
      <c r="F6" s="38" t="s">
        <v>198</v>
      </c>
    </row>
    <row r="7" spans="1:14" ht="12.75" customHeight="1" thickBot="1" x14ac:dyDescent="0.3">
      <c r="A7" s="615">
        <v>1</v>
      </c>
      <c r="B7" s="616" t="s">
        <v>199</v>
      </c>
      <c r="C7" s="617">
        <f>TRUNC(C9/C22,4)</f>
        <v>0.1079</v>
      </c>
      <c r="D7" s="617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5"/>
      <c r="B8" s="616"/>
      <c r="C8" s="613"/>
      <c r="D8" s="613"/>
      <c r="E8" s="361"/>
      <c r="F8" s="362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5"/>
      <c r="B9" s="616"/>
      <c r="C9" s="618">
        <f>'Orçamento T308'!C53</f>
        <v>160405.10999999999</v>
      </c>
      <c r="D9" s="618"/>
      <c r="E9" s="18">
        <f>$C9*E7</f>
        <v>80202.554999999993</v>
      </c>
      <c r="F9" s="40">
        <f>$C9*F7</f>
        <v>80202.554999999993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19">
        <v>2</v>
      </c>
      <c r="B10" s="620" t="s">
        <v>200</v>
      </c>
      <c r="C10" s="621">
        <f>TRUNC(C12/C22,5)</f>
        <v>0.86768999999999996</v>
      </c>
      <c r="D10" s="621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19"/>
      <c r="B11" s="620"/>
      <c r="C11" s="613"/>
      <c r="D11" s="613"/>
      <c r="E11" s="361"/>
      <c r="F11" s="362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19"/>
      <c r="B12" s="620"/>
      <c r="C12" s="622">
        <f>'Orçamento T308'!C51</f>
        <v>1289630.6299999999</v>
      </c>
      <c r="D12" s="622"/>
      <c r="E12" s="21">
        <f>$C12*E10</f>
        <v>515852.25199999998</v>
      </c>
      <c r="F12" s="42">
        <f>$C12*F10</f>
        <v>773778.37799999991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5">
        <v>3</v>
      </c>
      <c r="B13" s="625" t="s">
        <v>202</v>
      </c>
      <c r="C13" s="617">
        <f>C15/C22</f>
        <v>2.4383172044522075E-2</v>
      </c>
      <c r="D13" s="617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5"/>
      <c r="B14" s="625"/>
      <c r="C14" s="613"/>
      <c r="D14" s="613"/>
      <c r="E14" s="361"/>
      <c r="F14" s="362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5"/>
      <c r="B15" s="625"/>
      <c r="C15" s="618">
        <f>'Orçamento T308'!C52</f>
        <v>36240.120000000003</v>
      </c>
      <c r="D15" s="618"/>
      <c r="E15" s="18">
        <f>$C15*E13</f>
        <v>7248.0240000000013</v>
      </c>
      <c r="F15" s="40">
        <f>$C15*F13</f>
        <v>28992.096000000005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29"/>
      <c r="D16" s="629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0"/>
      <c r="D17" s="630"/>
      <c r="E17" s="26">
        <f>E19/$C$22</f>
        <v>0.40591578403217832</v>
      </c>
      <c r="F17" s="44">
        <f>F19/$C$22</f>
        <v>0.59408421596782168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1">
        <v>1</v>
      </c>
      <c r="D18" s="631"/>
      <c r="E18" s="26">
        <f>E17</f>
        <v>0.40591578403217832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3" t="s">
        <v>205</v>
      </c>
      <c r="B19" s="623"/>
      <c r="C19" s="624"/>
      <c r="D19" s="624"/>
      <c r="E19" s="626">
        <f>E15+E12+E9</f>
        <v>603302.83100000001</v>
      </c>
      <c r="F19" s="627">
        <f>F15+F12+F9</f>
        <v>882973.02899999986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3"/>
      <c r="B20" s="623"/>
      <c r="C20" s="624"/>
      <c r="D20" s="624"/>
      <c r="E20" s="626"/>
      <c r="F20" s="627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3"/>
      <c r="B21" s="623"/>
      <c r="C21" s="624"/>
      <c r="D21" s="624"/>
      <c r="E21" s="626"/>
      <c r="F21" s="627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28">
        <f>C9+C12+C15</f>
        <v>1486275.8599999999</v>
      </c>
      <c r="D22" s="628"/>
      <c r="E22" s="33">
        <f>E19</f>
        <v>603302.83100000001</v>
      </c>
      <c r="F22" s="45">
        <f>E22+F19</f>
        <v>1486275.8599999999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5" customWidth="1"/>
    <col min="23" max="257" width="9.109375" style="365"/>
    <col min="258" max="259" width="4.6640625" style="365" bestFit="1" customWidth="1"/>
    <col min="260" max="263" width="1" style="365" bestFit="1" customWidth="1"/>
    <col min="264" max="264" width="0.6640625" style="365" bestFit="1" customWidth="1"/>
    <col min="265" max="265" width="0.33203125" style="365" bestFit="1" customWidth="1"/>
    <col min="266" max="266" width="23.44140625" style="365" bestFit="1" customWidth="1"/>
    <col min="267" max="267" width="1" style="365" bestFit="1" customWidth="1"/>
    <col min="268" max="268" width="8.44140625" style="365" bestFit="1" customWidth="1"/>
    <col min="269" max="269" width="9.33203125" style="365" bestFit="1" customWidth="1"/>
    <col min="270" max="270" width="1" style="365" bestFit="1" customWidth="1"/>
    <col min="271" max="271" width="8.44140625" style="365" bestFit="1" customWidth="1"/>
    <col min="272" max="272" width="4.6640625" style="365" bestFit="1" customWidth="1"/>
    <col min="273" max="273" width="1" style="365" bestFit="1" customWidth="1"/>
    <col min="274" max="274" width="3.6640625" style="365" bestFit="1" customWidth="1"/>
    <col min="275" max="275" width="2.88671875" style="365" bestFit="1" customWidth="1"/>
    <col min="276" max="276" width="1.88671875" style="365" bestFit="1" customWidth="1"/>
    <col min="277" max="277" width="2.88671875" style="365" bestFit="1" customWidth="1"/>
    <col min="278" max="278" width="11.33203125" style="365" bestFit="1" customWidth="1"/>
    <col min="279" max="513" width="9.109375" style="365"/>
    <col min="514" max="515" width="4.6640625" style="365" bestFit="1" customWidth="1"/>
    <col min="516" max="519" width="1" style="365" bestFit="1" customWidth="1"/>
    <col min="520" max="520" width="0.6640625" style="365" bestFit="1" customWidth="1"/>
    <col min="521" max="521" width="0.33203125" style="365" bestFit="1" customWidth="1"/>
    <col min="522" max="522" width="23.44140625" style="365" bestFit="1" customWidth="1"/>
    <col min="523" max="523" width="1" style="365" bestFit="1" customWidth="1"/>
    <col min="524" max="524" width="8.44140625" style="365" bestFit="1" customWidth="1"/>
    <col min="525" max="525" width="9.33203125" style="365" bestFit="1" customWidth="1"/>
    <col min="526" max="526" width="1" style="365" bestFit="1" customWidth="1"/>
    <col min="527" max="527" width="8.44140625" style="365" bestFit="1" customWidth="1"/>
    <col min="528" max="528" width="4.6640625" style="365" bestFit="1" customWidth="1"/>
    <col min="529" max="529" width="1" style="365" bestFit="1" customWidth="1"/>
    <col min="530" max="530" width="3.6640625" style="365" bestFit="1" customWidth="1"/>
    <col min="531" max="531" width="2.88671875" style="365" bestFit="1" customWidth="1"/>
    <col min="532" max="532" width="1.88671875" style="365" bestFit="1" customWidth="1"/>
    <col min="533" max="533" width="2.88671875" style="365" bestFit="1" customWidth="1"/>
    <col min="534" max="534" width="11.33203125" style="365" bestFit="1" customWidth="1"/>
    <col min="535" max="769" width="9.109375" style="365"/>
    <col min="770" max="771" width="4.6640625" style="365" bestFit="1" customWidth="1"/>
    <col min="772" max="775" width="1" style="365" bestFit="1" customWidth="1"/>
    <col min="776" max="776" width="0.6640625" style="365" bestFit="1" customWidth="1"/>
    <col min="777" max="777" width="0.33203125" style="365" bestFit="1" customWidth="1"/>
    <col min="778" max="778" width="23.44140625" style="365" bestFit="1" customWidth="1"/>
    <col min="779" max="779" width="1" style="365" bestFit="1" customWidth="1"/>
    <col min="780" max="780" width="8.44140625" style="365" bestFit="1" customWidth="1"/>
    <col min="781" max="781" width="9.33203125" style="365" bestFit="1" customWidth="1"/>
    <col min="782" max="782" width="1" style="365" bestFit="1" customWidth="1"/>
    <col min="783" max="783" width="8.44140625" style="365" bestFit="1" customWidth="1"/>
    <col min="784" max="784" width="4.6640625" style="365" bestFit="1" customWidth="1"/>
    <col min="785" max="785" width="1" style="365" bestFit="1" customWidth="1"/>
    <col min="786" max="786" width="3.6640625" style="365" bestFit="1" customWidth="1"/>
    <col min="787" max="787" width="2.88671875" style="365" bestFit="1" customWidth="1"/>
    <col min="788" max="788" width="1.88671875" style="365" bestFit="1" customWidth="1"/>
    <col min="789" max="789" width="2.88671875" style="365" bestFit="1" customWidth="1"/>
    <col min="790" max="790" width="11.33203125" style="365" bestFit="1" customWidth="1"/>
    <col min="791" max="1025" width="9.109375" style="365"/>
    <col min="1026" max="1027" width="4.6640625" style="365" bestFit="1" customWidth="1"/>
    <col min="1028" max="1031" width="1" style="365" bestFit="1" customWidth="1"/>
    <col min="1032" max="1032" width="0.6640625" style="365" bestFit="1" customWidth="1"/>
    <col min="1033" max="1033" width="0.33203125" style="365" bestFit="1" customWidth="1"/>
    <col min="1034" max="1034" width="23.44140625" style="365" bestFit="1" customWidth="1"/>
    <col min="1035" max="1035" width="1" style="365" bestFit="1" customWidth="1"/>
    <col min="1036" max="1036" width="8.44140625" style="365" bestFit="1" customWidth="1"/>
    <col min="1037" max="1037" width="9.33203125" style="365" bestFit="1" customWidth="1"/>
    <col min="1038" max="1038" width="1" style="365" bestFit="1" customWidth="1"/>
    <col min="1039" max="1039" width="8.44140625" style="365" bestFit="1" customWidth="1"/>
    <col min="1040" max="1040" width="4.6640625" style="365" bestFit="1" customWidth="1"/>
    <col min="1041" max="1041" width="1" style="365" bestFit="1" customWidth="1"/>
    <col min="1042" max="1042" width="3.6640625" style="365" bestFit="1" customWidth="1"/>
    <col min="1043" max="1043" width="2.88671875" style="365" bestFit="1" customWidth="1"/>
    <col min="1044" max="1044" width="1.88671875" style="365" bestFit="1" customWidth="1"/>
    <col min="1045" max="1045" width="2.88671875" style="365" bestFit="1" customWidth="1"/>
    <col min="1046" max="1046" width="11.33203125" style="365" bestFit="1" customWidth="1"/>
    <col min="1047" max="1281" width="9.109375" style="365"/>
    <col min="1282" max="1283" width="4.6640625" style="365" bestFit="1" customWidth="1"/>
    <col min="1284" max="1287" width="1" style="365" bestFit="1" customWidth="1"/>
    <col min="1288" max="1288" width="0.6640625" style="365" bestFit="1" customWidth="1"/>
    <col min="1289" max="1289" width="0.33203125" style="365" bestFit="1" customWidth="1"/>
    <col min="1290" max="1290" width="23.44140625" style="365" bestFit="1" customWidth="1"/>
    <col min="1291" max="1291" width="1" style="365" bestFit="1" customWidth="1"/>
    <col min="1292" max="1292" width="8.44140625" style="365" bestFit="1" customWidth="1"/>
    <col min="1293" max="1293" width="9.33203125" style="365" bestFit="1" customWidth="1"/>
    <col min="1294" max="1294" width="1" style="365" bestFit="1" customWidth="1"/>
    <col min="1295" max="1295" width="8.44140625" style="365" bestFit="1" customWidth="1"/>
    <col min="1296" max="1296" width="4.6640625" style="365" bestFit="1" customWidth="1"/>
    <col min="1297" max="1297" width="1" style="365" bestFit="1" customWidth="1"/>
    <col min="1298" max="1298" width="3.6640625" style="365" bestFit="1" customWidth="1"/>
    <col min="1299" max="1299" width="2.88671875" style="365" bestFit="1" customWidth="1"/>
    <col min="1300" max="1300" width="1.88671875" style="365" bestFit="1" customWidth="1"/>
    <col min="1301" max="1301" width="2.88671875" style="365" bestFit="1" customWidth="1"/>
    <col min="1302" max="1302" width="11.33203125" style="365" bestFit="1" customWidth="1"/>
    <col min="1303" max="1537" width="9.109375" style="365"/>
    <col min="1538" max="1539" width="4.6640625" style="365" bestFit="1" customWidth="1"/>
    <col min="1540" max="1543" width="1" style="365" bestFit="1" customWidth="1"/>
    <col min="1544" max="1544" width="0.6640625" style="365" bestFit="1" customWidth="1"/>
    <col min="1545" max="1545" width="0.33203125" style="365" bestFit="1" customWidth="1"/>
    <col min="1546" max="1546" width="23.44140625" style="365" bestFit="1" customWidth="1"/>
    <col min="1547" max="1547" width="1" style="365" bestFit="1" customWidth="1"/>
    <col min="1548" max="1548" width="8.44140625" style="365" bestFit="1" customWidth="1"/>
    <col min="1549" max="1549" width="9.33203125" style="365" bestFit="1" customWidth="1"/>
    <col min="1550" max="1550" width="1" style="365" bestFit="1" customWidth="1"/>
    <col min="1551" max="1551" width="8.44140625" style="365" bestFit="1" customWidth="1"/>
    <col min="1552" max="1552" width="4.6640625" style="365" bestFit="1" customWidth="1"/>
    <col min="1553" max="1553" width="1" style="365" bestFit="1" customWidth="1"/>
    <col min="1554" max="1554" width="3.6640625" style="365" bestFit="1" customWidth="1"/>
    <col min="1555" max="1555" width="2.88671875" style="365" bestFit="1" customWidth="1"/>
    <col min="1556" max="1556" width="1.88671875" style="365" bestFit="1" customWidth="1"/>
    <col min="1557" max="1557" width="2.88671875" style="365" bestFit="1" customWidth="1"/>
    <col min="1558" max="1558" width="11.33203125" style="365" bestFit="1" customWidth="1"/>
    <col min="1559" max="1793" width="9.109375" style="365"/>
    <col min="1794" max="1795" width="4.6640625" style="365" bestFit="1" customWidth="1"/>
    <col min="1796" max="1799" width="1" style="365" bestFit="1" customWidth="1"/>
    <col min="1800" max="1800" width="0.6640625" style="365" bestFit="1" customWidth="1"/>
    <col min="1801" max="1801" width="0.33203125" style="365" bestFit="1" customWidth="1"/>
    <col min="1802" max="1802" width="23.44140625" style="365" bestFit="1" customWidth="1"/>
    <col min="1803" max="1803" width="1" style="365" bestFit="1" customWidth="1"/>
    <col min="1804" max="1804" width="8.44140625" style="365" bestFit="1" customWidth="1"/>
    <col min="1805" max="1805" width="9.33203125" style="365" bestFit="1" customWidth="1"/>
    <col min="1806" max="1806" width="1" style="365" bestFit="1" customWidth="1"/>
    <col min="1807" max="1807" width="8.44140625" style="365" bestFit="1" customWidth="1"/>
    <col min="1808" max="1808" width="4.6640625" style="365" bestFit="1" customWidth="1"/>
    <col min="1809" max="1809" width="1" style="365" bestFit="1" customWidth="1"/>
    <col min="1810" max="1810" width="3.6640625" style="365" bestFit="1" customWidth="1"/>
    <col min="1811" max="1811" width="2.88671875" style="365" bestFit="1" customWidth="1"/>
    <col min="1812" max="1812" width="1.88671875" style="365" bestFit="1" customWidth="1"/>
    <col min="1813" max="1813" width="2.88671875" style="365" bestFit="1" customWidth="1"/>
    <col min="1814" max="1814" width="11.33203125" style="365" bestFit="1" customWidth="1"/>
    <col min="1815" max="2049" width="9.109375" style="365"/>
    <col min="2050" max="2051" width="4.6640625" style="365" bestFit="1" customWidth="1"/>
    <col min="2052" max="2055" width="1" style="365" bestFit="1" customWidth="1"/>
    <col min="2056" max="2056" width="0.6640625" style="365" bestFit="1" customWidth="1"/>
    <col min="2057" max="2057" width="0.33203125" style="365" bestFit="1" customWidth="1"/>
    <col min="2058" max="2058" width="23.44140625" style="365" bestFit="1" customWidth="1"/>
    <col min="2059" max="2059" width="1" style="365" bestFit="1" customWidth="1"/>
    <col min="2060" max="2060" width="8.44140625" style="365" bestFit="1" customWidth="1"/>
    <col min="2061" max="2061" width="9.33203125" style="365" bestFit="1" customWidth="1"/>
    <col min="2062" max="2062" width="1" style="365" bestFit="1" customWidth="1"/>
    <col min="2063" max="2063" width="8.44140625" style="365" bestFit="1" customWidth="1"/>
    <col min="2064" max="2064" width="4.6640625" style="365" bestFit="1" customWidth="1"/>
    <col min="2065" max="2065" width="1" style="365" bestFit="1" customWidth="1"/>
    <col min="2066" max="2066" width="3.6640625" style="365" bestFit="1" customWidth="1"/>
    <col min="2067" max="2067" width="2.88671875" style="365" bestFit="1" customWidth="1"/>
    <col min="2068" max="2068" width="1.88671875" style="365" bestFit="1" customWidth="1"/>
    <col min="2069" max="2069" width="2.88671875" style="365" bestFit="1" customWidth="1"/>
    <col min="2070" max="2070" width="11.33203125" style="365" bestFit="1" customWidth="1"/>
    <col min="2071" max="2305" width="9.109375" style="365"/>
    <col min="2306" max="2307" width="4.6640625" style="365" bestFit="1" customWidth="1"/>
    <col min="2308" max="2311" width="1" style="365" bestFit="1" customWidth="1"/>
    <col min="2312" max="2312" width="0.6640625" style="365" bestFit="1" customWidth="1"/>
    <col min="2313" max="2313" width="0.33203125" style="365" bestFit="1" customWidth="1"/>
    <col min="2314" max="2314" width="23.44140625" style="365" bestFit="1" customWidth="1"/>
    <col min="2315" max="2315" width="1" style="365" bestFit="1" customWidth="1"/>
    <col min="2316" max="2316" width="8.44140625" style="365" bestFit="1" customWidth="1"/>
    <col min="2317" max="2317" width="9.33203125" style="365" bestFit="1" customWidth="1"/>
    <col min="2318" max="2318" width="1" style="365" bestFit="1" customWidth="1"/>
    <col min="2319" max="2319" width="8.44140625" style="365" bestFit="1" customWidth="1"/>
    <col min="2320" max="2320" width="4.6640625" style="365" bestFit="1" customWidth="1"/>
    <col min="2321" max="2321" width="1" style="365" bestFit="1" customWidth="1"/>
    <col min="2322" max="2322" width="3.6640625" style="365" bestFit="1" customWidth="1"/>
    <col min="2323" max="2323" width="2.88671875" style="365" bestFit="1" customWidth="1"/>
    <col min="2324" max="2324" width="1.88671875" style="365" bestFit="1" customWidth="1"/>
    <col min="2325" max="2325" width="2.88671875" style="365" bestFit="1" customWidth="1"/>
    <col min="2326" max="2326" width="11.33203125" style="365" bestFit="1" customWidth="1"/>
    <col min="2327" max="2561" width="9.109375" style="365"/>
    <col min="2562" max="2563" width="4.6640625" style="365" bestFit="1" customWidth="1"/>
    <col min="2564" max="2567" width="1" style="365" bestFit="1" customWidth="1"/>
    <col min="2568" max="2568" width="0.6640625" style="365" bestFit="1" customWidth="1"/>
    <col min="2569" max="2569" width="0.33203125" style="365" bestFit="1" customWidth="1"/>
    <col min="2570" max="2570" width="23.44140625" style="365" bestFit="1" customWidth="1"/>
    <col min="2571" max="2571" width="1" style="365" bestFit="1" customWidth="1"/>
    <col min="2572" max="2572" width="8.44140625" style="365" bestFit="1" customWidth="1"/>
    <col min="2573" max="2573" width="9.33203125" style="365" bestFit="1" customWidth="1"/>
    <col min="2574" max="2574" width="1" style="365" bestFit="1" customWidth="1"/>
    <col min="2575" max="2575" width="8.44140625" style="365" bestFit="1" customWidth="1"/>
    <col min="2576" max="2576" width="4.6640625" style="365" bestFit="1" customWidth="1"/>
    <col min="2577" max="2577" width="1" style="365" bestFit="1" customWidth="1"/>
    <col min="2578" max="2578" width="3.6640625" style="365" bestFit="1" customWidth="1"/>
    <col min="2579" max="2579" width="2.88671875" style="365" bestFit="1" customWidth="1"/>
    <col min="2580" max="2580" width="1.88671875" style="365" bestFit="1" customWidth="1"/>
    <col min="2581" max="2581" width="2.88671875" style="365" bestFit="1" customWidth="1"/>
    <col min="2582" max="2582" width="11.33203125" style="365" bestFit="1" customWidth="1"/>
    <col min="2583" max="2817" width="9.109375" style="365"/>
    <col min="2818" max="2819" width="4.6640625" style="365" bestFit="1" customWidth="1"/>
    <col min="2820" max="2823" width="1" style="365" bestFit="1" customWidth="1"/>
    <col min="2824" max="2824" width="0.6640625" style="365" bestFit="1" customWidth="1"/>
    <col min="2825" max="2825" width="0.33203125" style="365" bestFit="1" customWidth="1"/>
    <col min="2826" max="2826" width="23.44140625" style="365" bestFit="1" customWidth="1"/>
    <col min="2827" max="2827" width="1" style="365" bestFit="1" customWidth="1"/>
    <col min="2828" max="2828" width="8.44140625" style="365" bestFit="1" customWidth="1"/>
    <col min="2829" max="2829" width="9.33203125" style="365" bestFit="1" customWidth="1"/>
    <col min="2830" max="2830" width="1" style="365" bestFit="1" customWidth="1"/>
    <col min="2831" max="2831" width="8.44140625" style="365" bestFit="1" customWidth="1"/>
    <col min="2832" max="2832" width="4.6640625" style="365" bestFit="1" customWidth="1"/>
    <col min="2833" max="2833" width="1" style="365" bestFit="1" customWidth="1"/>
    <col min="2834" max="2834" width="3.6640625" style="365" bestFit="1" customWidth="1"/>
    <col min="2835" max="2835" width="2.88671875" style="365" bestFit="1" customWidth="1"/>
    <col min="2836" max="2836" width="1.88671875" style="365" bestFit="1" customWidth="1"/>
    <col min="2837" max="2837" width="2.88671875" style="365" bestFit="1" customWidth="1"/>
    <col min="2838" max="2838" width="11.33203125" style="365" bestFit="1" customWidth="1"/>
    <col min="2839" max="3073" width="9.109375" style="365"/>
    <col min="3074" max="3075" width="4.6640625" style="365" bestFit="1" customWidth="1"/>
    <col min="3076" max="3079" width="1" style="365" bestFit="1" customWidth="1"/>
    <col min="3080" max="3080" width="0.6640625" style="365" bestFit="1" customWidth="1"/>
    <col min="3081" max="3081" width="0.33203125" style="365" bestFit="1" customWidth="1"/>
    <col min="3082" max="3082" width="23.44140625" style="365" bestFit="1" customWidth="1"/>
    <col min="3083" max="3083" width="1" style="365" bestFit="1" customWidth="1"/>
    <col min="3084" max="3084" width="8.44140625" style="365" bestFit="1" customWidth="1"/>
    <col min="3085" max="3085" width="9.33203125" style="365" bestFit="1" customWidth="1"/>
    <col min="3086" max="3086" width="1" style="365" bestFit="1" customWidth="1"/>
    <col min="3087" max="3087" width="8.44140625" style="365" bestFit="1" customWidth="1"/>
    <col min="3088" max="3088" width="4.6640625" style="365" bestFit="1" customWidth="1"/>
    <col min="3089" max="3089" width="1" style="365" bestFit="1" customWidth="1"/>
    <col min="3090" max="3090" width="3.6640625" style="365" bestFit="1" customWidth="1"/>
    <col min="3091" max="3091" width="2.88671875" style="365" bestFit="1" customWidth="1"/>
    <col min="3092" max="3092" width="1.88671875" style="365" bestFit="1" customWidth="1"/>
    <col min="3093" max="3093" width="2.88671875" style="365" bestFit="1" customWidth="1"/>
    <col min="3094" max="3094" width="11.33203125" style="365" bestFit="1" customWidth="1"/>
    <col min="3095" max="3329" width="9.109375" style="365"/>
    <col min="3330" max="3331" width="4.6640625" style="365" bestFit="1" customWidth="1"/>
    <col min="3332" max="3335" width="1" style="365" bestFit="1" customWidth="1"/>
    <col min="3336" max="3336" width="0.6640625" style="365" bestFit="1" customWidth="1"/>
    <col min="3337" max="3337" width="0.33203125" style="365" bestFit="1" customWidth="1"/>
    <col min="3338" max="3338" width="23.44140625" style="365" bestFit="1" customWidth="1"/>
    <col min="3339" max="3339" width="1" style="365" bestFit="1" customWidth="1"/>
    <col min="3340" max="3340" width="8.44140625" style="365" bestFit="1" customWidth="1"/>
    <col min="3341" max="3341" width="9.33203125" style="365" bestFit="1" customWidth="1"/>
    <col min="3342" max="3342" width="1" style="365" bestFit="1" customWidth="1"/>
    <col min="3343" max="3343" width="8.44140625" style="365" bestFit="1" customWidth="1"/>
    <col min="3344" max="3344" width="4.6640625" style="365" bestFit="1" customWidth="1"/>
    <col min="3345" max="3345" width="1" style="365" bestFit="1" customWidth="1"/>
    <col min="3346" max="3346" width="3.6640625" style="365" bestFit="1" customWidth="1"/>
    <col min="3347" max="3347" width="2.88671875" style="365" bestFit="1" customWidth="1"/>
    <col min="3348" max="3348" width="1.88671875" style="365" bestFit="1" customWidth="1"/>
    <col min="3349" max="3349" width="2.88671875" style="365" bestFit="1" customWidth="1"/>
    <col min="3350" max="3350" width="11.33203125" style="365" bestFit="1" customWidth="1"/>
    <col min="3351" max="3585" width="9.109375" style="365"/>
    <col min="3586" max="3587" width="4.6640625" style="365" bestFit="1" customWidth="1"/>
    <col min="3588" max="3591" width="1" style="365" bestFit="1" customWidth="1"/>
    <col min="3592" max="3592" width="0.6640625" style="365" bestFit="1" customWidth="1"/>
    <col min="3593" max="3593" width="0.33203125" style="365" bestFit="1" customWidth="1"/>
    <col min="3594" max="3594" width="23.44140625" style="365" bestFit="1" customWidth="1"/>
    <col min="3595" max="3595" width="1" style="365" bestFit="1" customWidth="1"/>
    <col min="3596" max="3596" width="8.44140625" style="365" bestFit="1" customWidth="1"/>
    <col min="3597" max="3597" width="9.33203125" style="365" bestFit="1" customWidth="1"/>
    <col min="3598" max="3598" width="1" style="365" bestFit="1" customWidth="1"/>
    <col min="3599" max="3599" width="8.44140625" style="365" bestFit="1" customWidth="1"/>
    <col min="3600" max="3600" width="4.6640625" style="365" bestFit="1" customWidth="1"/>
    <col min="3601" max="3601" width="1" style="365" bestFit="1" customWidth="1"/>
    <col min="3602" max="3602" width="3.6640625" style="365" bestFit="1" customWidth="1"/>
    <col min="3603" max="3603" width="2.88671875" style="365" bestFit="1" customWidth="1"/>
    <col min="3604" max="3604" width="1.88671875" style="365" bestFit="1" customWidth="1"/>
    <col min="3605" max="3605" width="2.88671875" style="365" bestFit="1" customWidth="1"/>
    <col min="3606" max="3606" width="11.33203125" style="365" bestFit="1" customWidth="1"/>
    <col min="3607" max="3841" width="9.109375" style="365"/>
    <col min="3842" max="3843" width="4.6640625" style="365" bestFit="1" customWidth="1"/>
    <col min="3844" max="3847" width="1" style="365" bestFit="1" customWidth="1"/>
    <col min="3848" max="3848" width="0.6640625" style="365" bestFit="1" customWidth="1"/>
    <col min="3849" max="3849" width="0.33203125" style="365" bestFit="1" customWidth="1"/>
    <col min="3850" max="3850" width="23.44140625" style="365" bestFit="1" customWidth="1"/>
    <col min="3851" max="3851" width="1" style="365" bestFit="1" customWidth="1"/>
    <col min="3852" max="3852" width="8.44140625" style="365" bestFit="1" customWidth="1"/>
    <col min="3853" max="3853" width="9.33203125" style="365" bestFit="1" customWidth="1"/>
    <col min="3854" max="3854" width="1" style="365" bestFit="1" customWidth="1"/>
    <col min="3855" max="3855" width="8.44140625" style="365" bestFit="1" customWidth="1"/>
    <col min="3856" max="3856" width="4.6640625" style="365" bestFit="1" customWidth="1"/>
    <col min="3857" max="3857" width="1" style="365" bestFit="1" customWidth="1"/>
    <col min="3858" max="3858" width="3.6640625" style="365" bestFit="1" customWidth="1"/>
    <col min="3859" max="3859" width="2.88671875" style="365" bestFit="1" customWidth="1"/>
    <col min="3860" max="3860" width="1.88671875" style="365" bestFit="1" customWidth="1"/>
    <col min="3861" max="3861" width="2.88671875" style="365" bestFit="1" customWidth="1"/>
    <col min="3862" max="3862" width="11.33203125" style="365" bestFit="1" customWidth="1"/>
    <col min="3863" max="4097" width="9.109375" style="365"/>
    <col min="4098" max="4099" width="4.6640625" style="365" bestFit="1" customWidth="1"/>
    <col min="4100" max="4103" width="1" style="365" bestFit="1" customWidth="1"/>
    <col min="4104" max="4104" width="0.6640625" style="365" bestFit="1" customWidth="1"/>
    <col min="4105" max="4105" width="0.33203125" style="365" bestFit="1" customWidth="1"/>
    <col min="4106" max="4106" width="23.44140625" style="365" bestFit="1" customWidth="1"/>
    <col min="4107" max="4107" width="1" style="365" bestFit="1" customWidth="1"/>
    <col min="4108" max="4108" width="8.44140625" style="365" bestFit="1" customWidth="1"/>
    <col min="4109" max="4109" width="9.33203125" style="365" bestFit="1" customWidth="1"/>
    <col min="4110" max="4110" width="1" style="365" bestFit="1" customWidth="1"/>
    <col min="4111" max="4111" width="8.44140625" style="365" bestFit="1" customWidth="1"/>
    <col min="4112" max="4112" width="4.6640625" style="365" bestFit="1" customWidth="1"/>
    <col min="4113" max="4113" width="1" style="365" bestFit="1" customWidth="1"/>
    <col min="4114" max="4114" width="3.6640625" style="365" bestFit="1" customWidth="1"/>
    <col min="4115" max="4115" width="2.88671875" style="365" bestFit="1" customWidth="1"/>
    <col min="4116" max="4116" width="1.88671875" style="365" bestFit="1" customWidth="1"/>
    <col min="4117" max="4117" width="2.88671875" style="365" bestFit="1" customWidth="1"/>
    <col min="4118" max="4118" width="11.33203125" style="365" bestFit="1" customWidth="1"/>
    <col min="4119" max="4353" width="9.109375" style="365"/>
    <col min="4354" max="4355" width="4.6640625" style="365" bestFit="1" customWidth="1"/>
    <col min="4356" max="4359" width="1" style="365" bestFit="1" customWidth="1"/>
    <col min="4360" max="4360" width="0.6640625" style="365" bestFit="1" customWidth="1"/>
    <col min="4361" max="4361" width="0.33203125" style="365" bestFit="1" customWidth="1"/>
    <col min="4362" max="4362" width="23.44140625" style="365" bestFit="1" customWidth="1"/>
    <col min="4363" max="4363" width="1" style="365" bestFit="1" customWidth="1"/>
    <col min="4364" max="4364" width="8.44140625" style="365" bestFit="1" customWidth="1"/>
    <col min="4365" max="4365" width="9.33203125" style="365" bestFit="1" customWidth="1"/>
    <col min="4366" max="4366" width="1" style="365" bestFit="1" customWidth="1"/>
    <col min="4367" max="4367" width="8.44140625" style="365" bestFit="1" customWidth="1"/>
    <col min="4368" max="4368" width="4.6640625" style="365" bestFit="1" customWidth="1"/>
    <col min="4369" max="4369" width="1" style="365" bestFit="1" customWidth="1"/>
    <col min="4370" max="4370" width="3.6640625" style="365" bestFit="1" customWidth="1"/>
    <col min="4371" max="4371" width="2.88671875" style="365" bestFit="1" customWidth="1"/>
    <col min="4372" max="4372" width="1.88671875" style="365" bestFit="1" customWidth="1"/>
    <col min="4373" max="4373" width="2.88671875" style="365" bestFit="1" customWidth="1"/>
    <col min="4374" max="4374" width="11.33203125" style="365" bestFit="1" customWidth="1"/>
    <col min="4375" max="4609" width="9.109375" style="365"/>
    <col min="4610" max="4611" width="4.6640625" style="365" bestFit="1" customWidth="1"/>
    <col min="4612" max="4615" width="1" style="365" bestFit="1" customWidth="1"/>
    <col min="4616" max="4616" width="0.6640625" style="365" bestFit="1" customWidth="1"/>
    <col min="4617" max="4617" width="0.33203125" style="365" bestFit="1" customWidth="1"/>
    <col min="4618" max="4618" width="23.44140625" style="365" bestFit="1" customWidth="1"/>
    <col min="4619" max="4619" width="1" style="365" bestFit="1" customWidth="1"/>
    <col min="4620" max="4620" width="8.44140625" style="365" bestFit="1" customWidth="1"/>
    <col min="4621" max="4621" width="9.33203125" style="365" bestFit="1" customWidth="1"/>
    <col min="4622" max="4622" width="1" style="365" bestFit="1" customWidth="1"/>
    <col min="4623" max="4623" width="8.44140625" style="365" bestFit="1" customWidth="1"/>
    <col min="4624" max="4624" width="4.6640625" style="365" bestFit="1" customWidth="1"/>
    <col min="4625" max="4625" width="1" style="365" bestFit="1" customWidth="1"/>
    <col min="4626" max="4626" width="3.6640625" style="365" bestFit="1" customWidth="1"/>
    <col min="4627" max="4627" width="2.88671875" style="365" bestFit="1" customWidth="1"/>
    <col min="4628" max="4628" width="1.88671875" style="365" bestFit="1" customWidth="1"/>
    <col min="4629" max="4629" width="2.88671875" style="365" bestFit="1" customWidth="1"/>
    <col min="4630" max="4630" width="11.33203125" style="365" bestFit="1" customWidth="1"/>
    <col min="4631" max="4865" width="9.109375" style="365"/>
    <col min="4866" max="4867" width="4.6640625" style="365" bestFit="1" customWidth="1"/>
    <col min="4868" max="4871" width="1" style="365" bestFit="1" customWidth="1"/>
    <col min="4872" max="4872" width="0.6640625" style="365" bestFit="1" customWidth="1"/>
    <col min="4873" max="4873" width="0.33203125" style="365" bestFit="1" customWidth="1"/>
    <col min="4874" max="4874" width="23.44140625" style="365" bestFit="1" customWidth="1"/>
    <col min="4875" max="4875" width="1" style="365" bestFit="1" customWidth="1"/>
    <col min="4876" max="4876" width="8.44140625" style="365" bestFit="1" customWidth="1"/>
    <col min="4877" max="4877" width="9.33203125" style="365" bestFit="1" customWidth="1"/>
    <col min="4878" max="4878" width="1" style="365" bestFit="1" customWidth="1"/>
    <col min="4879" max="4879" width="8.44140625" style="365" bestFit="1" customWidth="1"/>
    <col min="4880" max="4880" width="4.6640625" style="365" bestFit="1" customWidth="1"/>
    <col min="4881" max="4881" width="1" style="365" bestFit="1" customWidth="1"/>
    <col min="4882" max="4882" width="3.6640625" style="365" bestFit="1" customWidth="1"/>
    <col min="4883" max="4883" width="2.88671875" style="365" bestFit="1" customWidth="1"/>
    <col min="4884" max="4884" width="1.88671875" style="365" bestFit="1" customWidth="1"/>
    <col min="4885" max="4885" width="2.88671875" style="365" bestFit="1" customWidth="1"/>
    <col min="4886" max="4886" width="11.33203125" style="365" bestFit="1" customWidth="1"/>
    <col min="4887" max="5121" width="9.109375" style="365"/>
    <col min="5122" max="5123" width="4.6640625" style="365" bestFit="1" customWidth="1"/>
    <col min="5124" max="5127" width="1" style="365" bestFit="1" customWidth="1"/>
    <col min="5128" max="5128" width="0.6640625" style="365" bestFit="1" customWidth="1"/>
    <col min="5129" max="5129" width="0.33203125" style="365" bestFit="1" customWidth="1"/>
    <col min="5130" max="5130" width="23.44140625" style="365" bestFit="1" customWidth="1"/>
    <col min="5131" max="5131" width="1" style="365" bestFit="1" customWidth="1"/>
    <col min="5132" max="5132" width="8.44140625" style="365" bestFit="1" customWidth="1"/>
    <col min="5133" max="5133" width="9.33203125" style="365" bestFit="1" customWidth="1"/>
    <col min="5134" max="5134" width="1" style="365" bestFit="1" customWidth="1"/>
    <col min="5135" max="5135" width="8.44140625" style="365" bestFit="1" customWidth="1"/>
    <col min="5136" max="5136" width="4.6640625" style="365" bestFit="1" customWidth="1"/>
    <col min="5137" max="5137" width="1" style="365" bestFit="1" customWidth="1"/>
    <col min="5138" max="5138" width="3.6640625" style="365" bestFit="1" customWidth="1"/>
    <col min="5139" max="5139" width="2.88671875" style="365" bestFit="1" customWidth="1"/>
    <col min="5140" max="5140" width="1.88671875" style="365" bestFit="1" customWidth="1"/>
    <col min="5141" max="5141" width="2.88671875" style="365" bestFit="1" customWidth="1"/>
    <col min="5142" max="5142" width="11.33203125" style="365" bestFit="1" customWidth="1"/>
    <col min="5143" max="5377" width="9.109375" style="365"/>
    <col min="5378" max="5379" width="4.6640625" style="365" bestFit="1" customWidth="1"/>
    <col min="5380" max="5383" width="1" style="365" bestFit="1" customWidth="1"/>
    <col min="5384" max="5384" width="0.6640625" style="365" bestFit="1" customWidth="1"/>
    <col min="5385" max="5385" width="0.33203125" style="365" bestFit="1" customWidth="1"/>
    <col min="5386" max="5386" width="23.44140625" style="365" bestFit="1" customWidth="1"/>
    <col min="5387" max="5387" width="1" style="365" bestFit="1" customWidth="1"/>
    <col min="5388" max="5388" width="8.44140625" style="365" bestFit="1" customWidth="1"/>
    <col min="5389" max="5389" width="9.33203125" style="365" bestFit="1" customWidth="1"/>
    <col min="5390" max="5390" width="1" style="365" bestFit="1" customWidth="1"/>
    <col min="5391" max="5391" width="8.44140625" style="365" bestFit="1" customWidth="1"/>
    <col min="5392" max="5392" width="4.6640625" style="365" bestFit="1" customWidth="1"/>
    <col min="5393" max="5393" width="1" style="365" bestFit="1" customWidth="1"/>
    <col min="5394" max="5394" width="3.6640625" style="365" bestFit="1" customWidth="1"/>
    <col min="5395" max="5395" width="2.88671875" style="365" bestFit="1" customWidth="1"/>
    <col min="5396" max="5396" width="1.88671875" style="365" bestFit="1" customWidth="1"/>
    <col min="5397" max="5397" width="2.88671875" style="365" bestFit="1" customWidth="1"/>
    <col min="5398" max="5398" width="11.33203125" style="365" bestFit="1" customWidth="1"/>
    <col min="5399" max="5633" width="9.109375" style="365"/>
    <col min="5634" max="5635" width="4.6640625" style="365" bestFit="1" customWidth="1"/>
    <col min="5636" max="5639" width="1" style="365" bestFit="1" customWidth="1"/>
    <col min="5640" max="5640" width="0.6640625" style="365" bestFit="1" customWidth="1"/>
    <col min="5641" max="5641" width="0.33203125" style="365" bestFit="1" customWidth="1"/>
    <col min="5642" max="5642" width="23.44140625" style="365" bestFit="1" customWidth="1"/>
    <col min="5643" max="5643" width="1" style="365" bestFit="1" customWidth="1"/>
    <col min="5644" max="5644" width="8.44140625" style="365" bestFit="1" customWidth="1"/>
    <col min="5645" max="5645" width="9.33203125" style="365" bestFit="1" customWidth="1"/>
    <col min="5646" max="5646" width="1" style="365" bestFit="1" customWidth="1"/>
    <col min="5647" max="5647" width="8.44140625" style="365" bestFit="1" customWidth="1"/>
    <col min="5648" max="5648" width="4.6640625" style="365" bestFit="1" customWidth="1"/>
    <col min="5649" max="5649" width="1" style="365" bestFit="1" customWidth="1"/>
    <col min="5650" max="5650" width="3.6640625" style="365" bestFit="1" customWidth="1"/>
    <col min="5651" max="5651" width="2.88671875" style="365" bestFit="1" customWidth="1"/>
    <col min="5652" max="5652" width="1.88671875" style="365" bestFit="1" customWidth="1"/>
    <col min="5653" max="5653" width="2.88671875" style="365" bestFit="1" customWidth="1"/>
    <col min="5654" max="5654" width="11.33203125" style="365" bestFit="1" customWidth="1"/>
    <col min="5655" max="5889" width="9.109375" style="365"/>
    <col min="5890" max="5891" width="4.6640625" style="365" bestFit="1" customWidth="1"/>
    <col min="5892" max="5895" width="1" style="365" bestFit="1" customWidth="1"/>
    <col min="5896" max="5896" width="0.6640625" style="365" bestFit="1" customWidth="1"/>
    <col min="5897" max="5897" width="0.33203125" style="365" bestFit="1" customWidth="1"/>
    <col min="5898" max="5898" width="23.44140625" style="365" bestFit="1" customWidth="1"/>
    <col min="5899" max="5899" width="1" style="365" bestFit="1" customWidth="1"/>
    <col min="5900" max="5900" width="8.44140625" style="365" bestFit="1" customWidth="1"/>
    <col min="5901" max="5901" width="9.33203125" style="365" bestFit="1" customWidth="1"/>
    <col min="5902" max="5902" width="1" style="365" bestFit="1" customWidth="1"/>
    <col min="5903" max="5903" width="8.44140625" style="365" bestFit="1" customWidth="1"/>
    <col min="5904" max="5904" width="4.6640625" style="365" bestFit="1" customWidth="1"/>
    <col min="5905" max="5905" width="1" style="365" bestFit="1" customWidth="1"/>
    <col min="5906" max="5906" width="3.6640625" style="365" bestFit="1" customWidth="1"/>
    <col min="5907" max="5907" width="2.88671875" style="365" bestFit="1" customWidth="1"/>
    <col min="5908" max="5908" width="1.88671875" style="365" bestFit="1" customWidth="1"/>
    <col min="5909" max="5909" width="2.88671875" style="365" bestFit="1" customWidth="1"/>
    <col min="5910" max="5910" width="11.33203125" style="365" bestFit="1" customWidth="1"/>
    <col min="5911" max="6145" width="9.109375" style="365"/>
    <col min="6146" max="6147" width="4.6640625" style="365" bestFit="1" customWidth="1"/>
    <col min="6148" max="6151" width="1" style="365" bestFit="1" customWidth="1"/>
    <col min="6152" max="6152" width="0.6640625" style="365" bestFit="1" customWidth="1"/>
    <col min="6153" max="6153" width="0.33203125" style="365" bestFit="1" customWidth="1"/>
    <col min="6154" max="6154" width="23.44140625" style="365" bestFit="1" customWidth="1"/>
    <col min="6155" max="6155" width="1" style="365" bestFit="1" customWidth="1"/>
    <col min="6156" max="6156" width="8.44140625" style="365" bestFit="1" customWidth="1"/>
    <col min="6157" max="6157" width="9.33203125" style="365" bestFit="1" customWidth="1"/>
    <col min="6158" max="6158" width="1" style="365" bestFit="1" customWidth="1"/>
    <col min="6159" max="6159" width="8.44140625" style="365" bestFit="1" customWidth="1"/>
    <col min="6160" max="6160" width="4.6640625" style="365" bestFit="1" customWidth="1"/>
    <col min="6161" max="6161" width="1" style="365" bestFit="1" customWidth="1"/>
    <col min="6162" max="6162" width="3.6640625" style="365" bestFit="1" customWidth="1"/>
    <col min="6163" max="6163" width="2.88671875" style="365" bestFit="1" customWidth="1"/>
    <col min="6164" max="6164" width="1.88671875" style="365" bestFit="1" customWidth="1"/>
    <col min="6165" max="6165" width="2.88671875" style="365" bestFit="1" customWidth="1"/>
    <col min="6166" max="6166" width="11.33203125" style="365" bestFit="1" customWidth="1"/>
    <col min="6167" max="6401" width="9.109375" style="365"/>
    <col min="6402" max="6403" width="4.6640625" style="365" bestFit="1" customWidth="1"/>
    <col min="6404" max="6407" width="1" style="365" bestFit="1" customWidth="1"/>
    <col min="6408" max="6408" width="0.6640625" style="365" bestFit="1" customWidth="1"/>
    <col min="6409" max="6409" width="0.33203125" style="365" bestFit="1" customWidth="1"/>
    <col min="6410" max="6410" width="23.44140625" style="365" bestFit="1" customWidth="1"/>
    <col min="6411" max="6411" width="1" style="365" bestFit="1" customWidth="1"/>
    <col min="6412" max="6412" width="8.44140625" style="365" bestFit="1" customWidth="1"/>
    <col min="6413" max="6413" width="9.33203125" style="365" bestFit="1" customWidth="1"/>
    <col min="6414" max="6414" width="1" style="365" bestFit="1" customWidth="1"/>
    <col min="6415" max="6415" width="8.44140625" style="365" bestFit="1" customWidth="1"/>
    <col min="6416" max="6416" width="4.6640625" style="365" bestFit="1" customWidth="1"/>
    <col min="6417" max="6417" width="1" style="365" bestFit="1" customWidth="1"/>
    <col min="6418" max="6418" width="3.6640625" style="365" bestFit="1" customWidth="1"/>
    <col min="6419" max="6419" width="2.88671875" style="365" bestFit="1" customWidth="1"/>
    <col min="6420" max="6420" width="1.88671875" style="365" bestFit="1" customWidth="1"/>
    <col min="6421" max="6421" width="2.88671875" style="365" bestFit="1" customWidth="1"/>
    <col min="6422" max="6422" width="11.33203125" style="365" bestFit="1" customWidth="1"/>
    <col min="6423" max="6657" width="9.109375" style="365"/>
    <col min="6658" max="6659" width="4.6640625" style="365" bestFit="1" customWidth="1"/>
    <col min="6660" max="6663" width="1" style="365" bestFit="1" customWidth="1"/>
    <col min="6664" max="6664" width="0.6640625" style="365" bestFit="1" customWidth="1"/>
    <col min="6665" max="6665" width="0.33203125" style="365" bestFit="1" customWidth="1"/>
    <col min="6666" max="6666" width="23.44140625" style="365" bestFit="1" customWidth="1"/>
    <col min="6667" max="6667" width="1" style="365" bestFit="1" customWidth="1"/>
    <col min="6668" max="6668" width="8.44140625" style="365" bestFit="1" customWidth="1"/>
    <col min="6669" max="6669" width="9.33203125" style="365" bestFit="1" customWidth="1"/>
    <col min="6670" max="6670" width="1" style="365" bestFit="1" customWidth="1"/>
    <col min="6671" max="6671" width="8.44140625" style="365" bestFit="1" customWidth="1"/>
    <col min="6672" max="6672" width="4.6640625" style="365" bestFit="1" customWidth="1"/>
    <col min="6673" max="6673" width="1" style="365" bestFit="1" customWidth="1"/>
    <col min="6674" max="6674" width="3.6640625" style="365" bestFit="1" customWidth="1"/>
    <col min="6675" max="6675" width="2.88671875" style="365" bestFit="1" customWidth="1"/>
    <col min="6676" max="6676" width="1.88671875" style="365" bestFit="1" customWidth="1"/>
    <col min="6677" max="6677" width="2.88671875" style="365" bestFit="1" customWidth="1"/>
    <col min="6678" max="6678" width="11.33203125" style="365" bestFit="1" customWidth="1"/>
    <col min="6679" max="6913" width="9.109375" style="365"/>
    <col min="6914" max="6915" width="4.6640625" style="365" bestFit="1" customWidth="1"/>
    <col min="6916" max="6919" width="1" style="365" bestFit="1" customWidth="1"/>
    <col min="6920" max="6920" width="0.6640625" style="365" bestFit="1" customWidth="1"/>
    <col min="6921" max="6921" width="0.33203125" style="365" bestFit="1" customWidth="1"/>
    <col min="6922" max="6922" width="23.44140625" style="365" bestFit="1" customWidth="1"/>
    <col min="6923" max="6923" width="1" style="365" bestFit="1" customWidth="1"/>
    <col min="6924" max="6924" width="8.44140625" style="365" bestFit="1" customWidth="1"/>
    <col min="6925" max="6925" width="9.33203125" style="365" bestFit="1" customWidth="1"/>
    <col min="6926" max="6926" width="1" style="365" bestFit="1" customWidth="1"/>
    <col min="6927" max="6927" width="8.44140625" style="365" bestFit="1" customWidth="1"/>
    <col min="6928" max="6928" width="4.6640625" style="365" bestFit="1" customWidth="1"/>
    <col min="6929" max="6929" width="1" style="365" bestFit="1" customWidth="1"/>
    <col min="6930" max="6930" width="3.6640625" style="365" bestFit="1" customWidth="1"/>
    <col min="6931" max="6931" width="2.88671875" style="365" bestFit="1" customWidth="1"/>
    <col min="6932" max="6932" width="1.88671875" style="365" bestFit="1" customWidth="1"/>
    <col min="6933" max="6933" width="2.88671875" style="365" bestFit="1" customWidth="1"/>
    <col min="6934" max="6934" width="11.33203125" style="365" bestFit="1" customWidth="1"/>
    <col min="6935" max="7169" width="9.109375" style="365"/>
    <col min="7170" max="7171" width="4.6640625" style="365" bestFit="1" customWidth="1"/>
    <col min="7172" max="7175" width="1" style="365" bestFit="1" customWidth="1"/>
    <col min="7176" max="7176" width="0.6640625" style="365" bestFit="1" customWidth="1"/>
    <col min="7177" max="7177" width="0.33203125" style="365" bestFit="1" customWidth="1"/>
    <col min="7178" max="7178" width="23.44140625" style="365" bestFit="1" customWidth="1"/>
    <col min="7179" max="7179" width="1" style="365" bestFit="1" customWidth="1"/>
    <col min="7180" max="7180" width="8.44140625" style="365" bestFit="1" customWidth="1"/>
    <col min="7181" max="7181" width="9.33203125" style="365" bestFit="1" customWidth="1"/>
    <col min="7182" max="7182" width="1" style="365" bestFit="1" customWidth="1"/>
    <col min="7183" max="7183" width="8.44140625" style="365" bestFit="1" customWidth="1"/>
    <col min="7184" max="7184" width="4.6640625" style="365" bestFit="1" customWidth="1"/>
    <col min="7185" max="7185" width="1" style="365" bestFit="1" customWidth="1"/>
    <col min="7186" max="7186" width="3.6640625" style="365" bestFit="1" customWidth="1"/>
    <col min="7187" max="7187" width="2.88671875" style="365" bestFit="1" customWidth="1"/>
    <col min="7188" max="7188" width="1.88671875" style="365" bestFit="1" customWidth="1"/>
    <col min="7189" max="7189" width="2.88671875" style="365" bestFit="1" customWidth="1"/>
    <col min="7190" max="7190" width="11.33203125" style="365" bestFit="1" customWidth="1"/>
    <col min="7191" max="7425" width="9.109375" style="365"/>
    <col min="7426" max="7427" width="4.6640625" style="365" bestFit="1" customWidth="1"/>
    <col min="7428" max="7431" width="1" style="365" bestFit="1" customWidth="1"/>
    <col min="7432" max="7432" width="0.6640625" style="365" bestFit="1" customWidth="1"/>
    <col min="7433" max="7433" width="0.33203125" style="365" bestFit="1" customWidth="1"/>
    <col min="7434" max="7434" width="23.44140625" style="365" bestFit="1" customWidth="1"/>
    <col min="7435" max="7435" width="1" style="365" bestFit="1" customWidth="1"/>
    <col min="7436" max="7436" width="8.44140625" style="365" bestFit="1" customWidth="1"/>
    <col min="7437" max="7437" width="9.33203125" style="365" bestFit="1" customWidth="1"/>
    <col min="7438" max="7438" width="1" style="365" bestFit="1" customWidth="1"/>
    <col min="7439" max="7439" width="8.44140625" style="365" bestFit="1" customWidth="1"/>
    <col min="7440" max="7440" width="4.6640625" style="365" bestFit="1" customWidth="1"/>
    <col min="7441" max="7441" width="1" style="365" bestFit="1" customWidth="1"/>
    <col min="7442" max="7442" width="3.6640625" style="365" bestFit="1" customWidth="1"/>
    <col min="7443" max="7443" width="2.88671875" style="365" bestFit="1" customWidth="1"/>
    <col min="7444" max="7444" width="1.88671875" style="365" bestFit="1" customWidth="1"/>
    <col min="7445" max="7445" width="2.88671875" style="365" bestFit="1" customWidth="1"/>
    <col min="7446" max="7446" width="11.33203125" style="365" bestFit="1" customWidth="1"/>
    <col min="7447" max="7681" width="9.109375" style="365"/>
    <col min="7682" max="7683" width="4.6640625" style="365" bestFit="1" customWidth="1"/>
    <col min="7684" max="7687" width="1" style="365" bestFit="1" customWidth="1"/>
    <col min="7688" max="7688" width="0.6640625" style="365" bestFit="1" customWidth="1"/>
    <col min="7689" max="7689" width="0.33203125" style="365" bestFit="1" customWidth="1"/>
    <col min="7690" max="7690" width="23.44140625" style="365" bestFit="1" customWidth="1"/>
    <col min="7691" max="7691" width="1" style="365" bestFit="1" customWidth="1"/>
    <col min="7692" max="7692" width="8.44140625" style="365" bestFit="1" customWidth="1"/>
    <col min="7693" max="7693" width="9.33203125" style="365" bestFit="1" customWidth="1"/>
    <col min="7694" max="7694" width="1" style="365" bestFit="1" customWidth="1"/>
    <col min="7695" max="7695" width="8.44140625" style="365" bestFit="1" customWidth="1"/>
    <col min="7696" max="7696" width="4.6640625" style="365" bestFit="1" customWidth="1"/>
    <col min="7697" max="7697" width="1" style="365" bestFit="1" customWidth="1"/>
    <col min="7698" max="7698" width="3.6640625" style="365" bestFit="1" customWidth="1"/>
    <col min="7699" max="7699" width="2.88671875" style="365" bestFit="1" customWidth="1"/>
    <col min="7700" max="7700" width="1.88671875" style="365" bestFit="1" customWidth="1"/>
    <col min="7701" max="7701" width="2.88671875" style="365" bestFit="1" customWidth="1"/>
    <col min="7702" max="7702" width="11.33203125" style="365" bestFit="1" customWidth="1"/>
    <col min="7703" max="7937" width="9.109375" style="365"/>
    <col min="7938" max="7939" width="4.6640625" style="365" bestFit="1" customWidth="1"/>
    <col min="7940" max="7943" width="1" style="365" bestFit="1" customWidth="1"/>
    <col min="7944" max="7944" width="0.6640625" style="365" bestFit="1" customWidth="1"/>
    <col min="7945" max="7945" width="0.33203125" style="365" bestFit="1" customWidth="1"/>
    <col min="7946" max="7946" width="23.44140625" style="365" bestFit="1" customWidth="1"/>
    <col min="7947" max="7947" width="1" style="365" bestFit="1" customWidth="1"/>
    <col min="7948" max="7948" width="8.44140625" style="365" bestFit="1" customWidth="1"/>
    <col min="7949" max="7949" width="9.33203125" style="365" bestFit="1" customWidth="1"/>
    <col min="7950" max="7950" width="1" style="365" bestFit="1" customWidth="1"/>
    <col min="7951" max="7951" width="8.44140625" style="365" bestFit="1" customWidth="1"/>
    <col min="7952" max="7952" width="4.6640625" style="365" bestFit="1" customWidth="1"/>
    <col min="7953" max="7953" width="1" style="365" bestFit="1" customWidth="1"/>
    <col min="7954" max="7954" width="3.6640625" style="365" bestFit="1" customWidth="1"/>
    <col min="7955" max="7955" width="2.88671875" style="365" bestFit="1" customWidth="1"/>
    <col min="7956" max="7956" width="1.88671875" style="365" bestFit="1" customWidth="1"/>
    <col min="7957" max="7957" width="2.88671875" style="365" bestFit="1" customWidth="1"/>
    <col min="7958" max="7958" width="11.33203125" style="365" bestFit="1" customWidth="1"/>
    <col min="7959" max="8193" width="9.109375" style="365"/>
    <col min="8194" max="8195" width="4.6640625" style="365" bestFit="1" customWidth="1"/>
    <col min="8196" max="8199" width="1" style="365" bestFit="1" customWidth="1"/>
    <col min="8200" max="8200" width="0.6640625" style="365" bestFit="1" customWidth="1"/>
    <col min="8201" max="8201" width="0.33203125" style="365" bestFit="1" customWidth="1"/>
    <col min="8202" max="8202" width="23.44140625" style="365" bestFit="1" customWidth="1"/>
    <col min="8203" max="8203" width="1" style="365" bestFit="1" customWidth="1"/>
    <col min="8204" max="8204" width="8.44140625" style="365" bestFit="1" customWidth="1"/>
    <col min="8205" max="8205" width="9.33203125" style="365" bestFit="1" customWidth="1"/>
    <col min="8206" max="8206" width="1" style="365" bestFit="1" customWidth="1"/>
    <col min="8207" max="8207" width="8.44140625" style="365" bestFit="1" customWidth="1"/>
    <col min="8208" max="8208" width="4.6640625" style="365" bestFit="1" customWidth="1"/>
    <col min="8209" max="8209" width="1" style="365" bestFit="1" customWidth="1"/>
    <col min="8210" max="8210" width="3.6640625" style="365" bestFit="1" customWidth="1"/>
    <col min="8211" max="8211" width="2.88671875" style="365" bestFit="1" customWidth="1"/>
    <col min="8212" max="8212" width="1.88671875" style="365" bestFit="1" customWidth="1"/>
    <col min="8213" max="8213" width="2.88671875" style="365" bestFit="1" customWidth="1"/>
    <col min="8214" max="8214" width="11.33203125" style="365" bestFit="1" customWidth="1"/>
    <col min="8215" max="8449" width="9.109375" style="365"/>
    <col min="8450" max="8451" width="4.6640625" style="365" bestFit="1" customWidth="1"/>
    <col min="8452" max="8455" width="1" style="365" bestFit="1" customWidth="1"/>
    <col min="8456" max="8456" width="0.6640625" style="365" bestFit="1" customWidth="1"/>
    <col min="8457" max="8457" width="0.33203125" style="365" bestFit="1" customWidth="1"/>
    <col min="8458" max="8458" width="23.44140625" style="365" bestFit="1" customWidth="1"/>
    <col min="8459" max="8459" width="1" style="365" bestFit="1" customWidth="1"/>
    <col min="8460" max="8460" width="8.44140625" style="365" bestFit="1" customWidth="1"/>
    <col min="8461" max="8461" width="9.33203125" style="365" bestFit="1" customWidth="1"/>
    <col min="8462" max="8462" width="1" style="365" bestFit="1" customWidth="1"/>
    <col min="8463" max="8463" width="8.44140625" style="365" bestFit="1" customWidth="1"/>
    <col min="8464" max="8464" width="4.6640625" style="365" bestFit="1" customWidth="1"/>
    <col min="8465" max="8465" width="1" style="365" bestFit="1" customWidth="1"/>
    <col min="8466" max="8466" width="3.6640625" style="365" bestFit="1" customWidth="1"/>
    <col min="8467" max="8467" width="2.88671875" style="365" bestFit="1" customWidth="1"/>
    <col min="8468" max="8468" width="1.88671875" style="365" bestFit="1" customWidth="1"/>
    <col min="8469" max="8469" width="2.88671875" style="365" bestFit="1" customWidth="1"/>
    <col min="8470" max="8470" width="11.33203125" style="365" bestFit="1" customWidth="1"/>
    <col min="8471" max="8705" width="9.109375" style="365"/>
    <col min="8706" max="8707" width="4.6640625" style="365" bestFit="1" customWidth="1"/>
    <col min="8708" max="8711" width="1" style="365" bestFit="1" customWidth="1"/>
    <col min="8712" max="8712" width="0.6640625" style="365" bestFit="1" customWidth="1"/>
    <col min="8713" max="8713" width="0.33203125" style="365" bestFit="1" customWidth="1"/>
    <col min="8714" max="8714" width="23.44140625" style="365" bestFit="1" customWidth="1"/>
    <col min="8715" max="8715" width="1" style="365" bestFit="1" customWidth="1"/>
    <col min="8716" max="8716" width="8.44140625" style="365" bestFit="1" customWidth="1"/>
    <col min="8717" max="8717" width="9.33203125" style="365" bestFit="1" customWidth="1"/>
    <col min="8718" max="8718" width="1" style="365" bestFit="1" customWidth="1"/>
    <col min="8719" max="8719" width="8.44140625" style="365" bestFit="1" customWidth="1"/>
    <col min="8720" max="8720" width="4.6640625" style="365" bestFit="1" customWidth="1"/>
    <col min="8721" max="8721" width="1" style="365" bestFit="1" customWidth="1"/>
    <col min="8722" max="8722" width="3.6640625" style="365" bestFit="1" customWidth="1"/>
    <col min="8723" max="8723" width="2.88671875" style="365" bestFit="1" customWidth="1"/>
    <col min="8724" max="8724" width="1.88671875" style="365" bestFit="1" customWidth="1"/>
    <col min="8725" max="8725" width="2.88671875" style="365" bestFit="1" customWidth="1"/>
    <col min="8726" max="8726" width="11.33203125" style="365" bestFit="1" customWidth="1"/>
    <col min="8727" max="8961" width="9.109375" style="365"/>
    <col min="8962" max="8963" width="4.6640625" style="365" bestFit="1" customWidth="1"/>
    <col min="8964" max="8967" width="1" style="365" bestFit="1" customWidth="1"/>
    <col min="8968" max="8968" width="0.6640625" style="365" bestFit="1" customWidth="1"/>
    <col min="8969" max="8969" width="0.33203125" style="365" bestFit="1" customWidth="1"/>
    <col min="8970" max="8970" width="23.44140625" style="365" bestFit="1" customWidth="1"/>
    <col min="8971" max="8971" width="1" style="365" bestFit="1" customWidth="1"/>
    <col min="8972" max="8972" width="8.44140625" style="365" bestFit="1" customWidth="1"/>
    <col min="8973" max="8973" width="9.33203125" style="365" bestFit="1" customWidth="1"/>
    <col min="8974" max="8974" width="1" style="365" bestFit="1" customWidth="1"/>
    <col min="8975" max="8975" width="8.44140625" style="365" bestFit="1" customWidth="1"/>
    <col min="8976" max="8976" width="4.6640625" style="365" bestFit="1" customWidth="1"/>
    <col min="8977" max="8977" width="1" style="365" bestFit="1" customWidth="1"/>
    <col min="8978" max="8978" width="3.6640625" style="365" bestFit="1" customWidth="1"/>
    <col min="8979" max="8979" width="2.88671875" style="365" bestFit="1" customWidth="1"/>
    <col min="8980" max="8980" width="1.88671875" style="365" bestFit="1" customWidth="1"/>
    <col min="8981" max="8981" width="2.88671875" style="365" bestFit="1" customWidth="1"/>
    <col min="8982" max="8982" width="11.33203125" style="365" bestFit="1" customWidth="1"/>
    <col min="8983" max="9217" width="9.109375" style="365"/>
    <col min="9218" max="9219" width="4.6640625" style="365" bestFit="1" customWidth="1"/>
    <col min="9220" max="9223" width="1" style="365" bestFit="1" customWidth="1"/>
    <col min="9224" max="9224" width="0.6640625" style="365" bestFit="1" customWidth="1"/>
    <col min="9225" max="9225" width="0.33203125" style="365" bestFit="1" customWidth="1"/>
    <col min="9226" max="9226" width="23.44140625" style="365" bestFit="1" customWidth="1"/>
    <col min="9227" max="9227" width="1" style="365" bestFit="1" customWidth="1"/>
    <col min="9228" max="9228" width="8.44140625" style="365" bestFit="1" customWidth="1"/>
    <col min="9229" max="9229" width="9.33203125" style="365" bestFit="1" customWidth="1"/>
    <col min="9230" max="9230" width="1" style="365" bestFit="1" customWidth="1"/>
    <col min="9231" max="9231" width="8.44140625" style="365" bestFit="1" customWidth="1"/>
    <col min="9232" max="9232" width="4.6640625" style="365" bestFit="1" customWidth="1"/>
    <col min="9233" max="9233" width="1" style="365" bestFit="1" customWidth="1"/>
    <col min="9234" max="9234" width="3.6640625" style="365" bestFit="1" customWidth="1"/>
    <col min="9235" max="9235" width="2.88671875" style="365" bestFit="1" customWidth="1"/>
    <col min="9236" max="9236" width="1.88671875" style="365" bestFit="1" customWidth="1"/>
    <col min="9237" max="9237" width="2.88671875" style="365" bestFit="1" customWidth="1"/>
    <col min="9238" max="9238" width="11.33203125" style="365" bestFit="1" customWidth="1"/>
    <col min="9239" max="9473" width="9.109375" style="365"/>
    <col min="9474" max="9475" width="4.6640625" style="365" bestFit="1" customWidth="1"/>
    <col min="9476" max="9479" width="1" style="365" bestFit="1" customWidth="1"/>
    <col min="9480" max="9480" width="0.6640625" style="365" bestFit="1" customWidth="1"/>
    <col min="9481" max="9481" width="0.33203125" style="365" bestFit="1" customWidth="1"/>
    <col min="9482" max="9482" width="23.44140625" style="365" bestFit="1" customWidth="1"/>
    <col min="9483" max="9483" width="1" style="365" bestFit="1" customWidth="1"/>
    <col min="9484" max="9484" width="8.44140625" style="365" bestFit="1" customWidth="1"/>
    <col min="9485" max="9485" width="9.33203125" style="365" bestFit="1" customWidth="1"/>
    <col min="9486" max="9486" width="1" style="365" bestFit="1" customWidth="1"/>
    <col min="9487" max="9487" width="8.44140625" style="365" bestFit="1" customWidth="1"/>
    <col min="9488" max="9488" width="4.6640625" style="365" bestFit="1" customWidth="1"/>
    <col min="9489" max="9489" width="1" style="365" bestFit="1" customWidth="1"/>
    <col min="9490" max="9490" width="3.6640625" style="365" bestFit="1" customWidth="1"/>
    <col min="9491" max="9491" width="2.88671875" style="365" bestFit="1" customWidth="1"/>
    <col min="9492" max="9492" width="1.88671875" style="365" bestFit="1" customWidth="1"/>
    <col min="9493" max="9493" width="2.88671875" style="365" bestFit="1" customWidth="1"/>
    <col min="9494" max="9494" width="11.33203125" style="365" bestFit="1" customWidth="1"/>
    <col min="9495" max="9729" width="9.109375" style="365"/>
    <col min="9730" max="9731" width="4.6640625" style="365" bestFit="1" customWidth="1"/>
    <col min="9732" max="9735" width="1" style="365" bestFit="1" customWidth="1"/>
    <col min="9736" max="9736" width="0.6640625" style="365" bestFit="1" customWidth="1"/>
    <col min="9737" max="9737" width="0.33203125" style="365" bestFit="1" customWidth="1"/>
    <col min="9738" max="9738" width="23.44140625" style="365" bestFit="1" customWidth="1"/>
    <col min="9739" max="9739" width="1" style="365" bestFit="1" customWidth="1"/>
    <col min="9740" max="9740" width="8.44140625" style="365" bestFit="1" customWidth="1"/>
    <col min="9741" max="9741" width="9.33203125" style="365" bestFit="1" customWidth="1"/>
    <col min="9742" max="9742" width="1" style="365" bestFit="1" customWidth="1"/>
    <col min="9743" max="9743" width="8.44140625" style="365" bestFit="1" customWidth="1"/>
    <col min="9744" max="9744" width="4.6640625" style="365" bestFit="1" customWidth="1"/>
    <col min="9745" max="9745" width="1" style="365" bestFit="1" customWidth="1"/>
    <col min="9746" max="9746" width="3.6640625" style="365" bestFit="1" customWidth="1"/>
    <col min="9747" max="9747" width="2.88671875" style="365" bestFit="1" customWidth="1"/>
    <col min="9748" max="9748" width="1.88671875" style="365" bestFit="1" customWidth="1"/>
    <col min="9749" max="9749" width="2.88671875" style="365" bestFit="1" customWidth="1"/>
    <col min="9750" max="9750" width="11.33203125" style="365" bestFit="1" customWidth="1"/>
    <col min="9751" max="9985" width="9.109375" style="365"/>
    <col min="9986" max="9987" width="4.6640625" style="365" bestFit="1" customWidth="1"/>
    <col min="9988" max="9991" width="1" style="365" bestFit="1" customWidth="1"/>
    <col min="9992" max="9992" width="0.6640625" style="365" bestFit="1" customWidth="1"/>
    <col min="9993" max="9993" width="0.33203125" style="365" bestFit="1" customWidth="1"/>
    <col min="9994" max="9994" width="23.44140625" style="365" bestFit="1" customWidth="1"/>
    <col min="9995" max="9995" width="1" style="365" bestFit="1" customWidth="1"/>
    <col min="9996" max="9996" width="8.44140625" style="365" bestFit="1" customWidth="1"/>
    <col min="9997" max="9997" width="9.33203125" style="365" bestFit="1" customWidth="1"/>
    <col min="9998" max="9998" width="1" style="365" bestFit="1" customWidth="1"/>
    <col min="9999" max="9999" width="8.44140625" style="365" bestFit="1" customWidth="1"/>
    <col min="10000" max="10000" width="4.6640625" style="365" bestFit="1" customWidth="1"/>
    <col min="10001" max="10001" width="1" style="365" bestFit="1" customWidth="1"/>
    <col min="10002" max="10002" width="3.6640625" style="365" bestFit="1" customWidth="1"/>
    <col min="10003" max="10003" width="2.88671875" style="365" bestFit="1" customWidth="1"/>
    <col min="10004" max="10004" width="1.88671875" style="365" bestFit="1" customWidth="1"/>
    <col min="10005" max="10005" width="2.88671875" style="365" bestFit="1" customWidth="1"/>
    <col min="10006" max="10006" width="11.33203125" style="365" bestFit="1" customWidth="1"/>
    <col min="10007" max="10241" width="9.109375" style="365"/>
    <col min="10242" max="10243" width="4.6640625" style="365" bestFit="1" customWidth="1"/>
    <col min="10244" max="10247" width="1" style="365" bestFit="1" customWidth="1"/>
    <col min="10248" max="10248" width="0.6640625" style="365" bestFit="1" customWidth="1"/>
    <col min="10249" max="10249" width="0.33203125" style="365" bestFit="1" customWidth="1"/>
    <col min="10250" max="10250" width="23.44140625" style="365" bestFit="1" customWidth="1"/>
    <col min="10251" max="10251" width="1" style="365" bestFit="1" customWidth="1"/>
    <col min="10252" max="10252" width="8.44140625" style="365" bestFit="1" customWidth="1"/>
    <col min="10253" max="10253" width="9.33203125" style="365" bestFit="1" customWidth="1"/>
    <col min="10254" max="10254" width="1" style="365" bestFit="1" customWidth="1"/>
    <col min="10255" max="10255" width="8.44140625" style="365" bestFit="1" customWidth="1"/>
    <col min="10256" max="10256" width="4.6640625" style="365" bestFit="1" customWidth="1"/>
    <col min="10257" max="10257" width="1" style="365" bestFit="1" customWidth="1"/>
    <col min="10258" max="10258" width="3.6640625" style="365" bestFit="1" customWidth="1"/>
    <col min="10259" max="10259" width="2.88671875" style="365" bestFit="1" customWidth="1"/>
    <col min="10260" max="10260" width="1.88671875" style="365" bestFit="1" customWidth="1"/>
    <col min="10261" max="10261" width="2.88671875" style="365" bestFit="1" customWidth="1"/>
    <col min="10262" max="10262" width="11.33203125" style="365" bestFit="1" customWidth="1"/>
    <col min="10263" max="10497" width="9.109375" style="365"/>
    <col min="10498" max="10499" width="4.6640625" style="365" bestFit="1" customWidth="1"/>
    <col min="10500" max="10503" width="1" style="365" bestFit="1" customWidth="1"/>
    <col min="10504" max="10504" width="0.6640625" style="365" bestFit="1" customWidth="1"/>
    <col min="10505" max="10505" width="0.33203125" style="365" bestFit="1" customWidth="1"/>
    <col min="10506" max="10506" width="23.44140625" style="365" bestFit="1" customWidth="1"/>
    <col min="10507" max="10507" width="1" style="365" bestFit="1" customWidth="1"/>
    <col min="10508" max="10508" width="8.44140625" style="365" bestFit="1" customWidth="1"/>
    <col min="10509" max="10509" width="9.33203125" style="365" bestFit="1" customWidth="1"/>
    <col min="10510" max="10510" width="1" style="365" bestFit="1" customWidth="1"/>
    <col min="10511" max="10511" width="8.44140625" style="365" bestFit="1" customWidth="1"/>
    <col min="10512" max="10512" width="4.6640625" style="365" bestFit="1" customWidth="1"/>
    <col min="10513" max="10513" width="1" style="365" bestFit="1" customWidth="1"/>
    <col min="10514" max="10514" width="3.6640625" style="365" bestFit="1" customWidth="1"/>
    <col min="10515" max="10515" width="2.88671875" style="365" bestFit="1" customWidth="1"/>
    <col min="10516" max="10516" width="1.88671875" style="365" bestFit="1" customWidth="1"/>
    <col min="10517" max="10517" width="2.88671875" style="365" bestFit="1" customWidth="1"/>
    <col min="10518" max="10518" width="11.33203125" style="365" bestFit="1" customWidth="1"/>
    <col min="10519" max="10753" width="9.109375" style="365"/>
    <col min="10754" max="10755" width="4.6640625" style="365" bestFit="1" customWidth="1"/>
    <col min="10756" max="10759" width="1" style="365" bestFit="1" customWidth="1"/>
    <col min="10760" max="10760" width="0.6640625" style="365" bestFit="1" customWidth="1"/>
    <col min="10761" max="10761" width="0.33203125" style="365" bestFit="1" customWidth="1"/>
    <col min="10762" max="10762" width="23.44140625" style="365" bestFit="1" customWidth="1"/>
    <col min="10763" max="10763" width="1" style="365" bestFit="1" customWidth="1"/>
    <col min="10764" max="10764" width="8.44140625" style="365" bestFit="1" customWidth="1"/>
    <col min="10765" max="10765" width="9.33203125" style="365" bestFit="1" customWidth="1"/>
    <col min="10766" max="10766" width="1" style="365" bestFit="1" customWidth="1"/>
    <col min="10767" max="10767" width="8.44140625" style="365" bestFit="1" customWidth="1"/>
    <col min="10768" max="10768" width="4.6640625" style="365" bestFit="1" customWidth="1"/>
    <col min="10769" max="10769" width="1" style="365" bestFit="1" customWidth="1"/>
    <col min="10770" max="10770" width="3.6640625" style="365" bestFit="1" customWidth="1"/>
    <col min="10771" max="10771" width="2.88671875" style="365" bestFit="1" customWidth="1"/>
    <col min="10772" max="10772" width="1.88671875" style="365" bestFit="1" customWidth="1"/>
    <col min="10773" max="10773" width="2.88671875" style="365" bestFit="1" customWidth="1"/>
    <col min="10774" max="10774" width="11.33203125" style="365" bestFit="1" customWidth="1"/>
    <col min="10775" max="11009" width="9.109375" style="365"/>
    <col min="11010" max="11011" width="4.6640625" style="365" bestFit="1" customWidth="1"/>
    <col min="11012" max="11015" width="1" style="365" bestFit="1" customWidth="1"/>
    <col min="11016" max="11016" width="0.6640625" style="365" bestFit="1" customWidth="1"/>
    <col min="11017" max="11017" width="0.33203125" style="365" bestFit="1" customWidth="1"/>
    <col min="11018" max="11018" width="23.44140625" style="365" bestFit="1" customWidth="1"/>
    <col min="11019" max="11019" width="1" style="365" bestFit="1" customWidth="1"/>
    <col min="11020" max="11020" width="8.44140625" style="365" bestFit="1" customWidth="1"/>
    <col min="11021" max="11021" width="9.33203125" style="365" bestFit="1" customWidth="1"/>
    <col min="11022" max="11022" width="1" style="365" bestFit="1" customWidth="1"/>
    <col min="11023" max="11023" width="8.44140625" style="365" bestFit="1" customWidth="1"/>
    <col min="11024" max="11024" width="4.6640625" style="365" bestFit="1" customWidth="1"/>
    <col min="11025" max="11025" width="1" style="365" bestFit="1" customWidth="1"/>
    <col min="11026" max="11026" width="3.6640625" style="365" bestFit="1" customWidth="1"/>
    <col min="11027" max="11027" width="2.88671875" style="365" bestFit="1" customWidth="1"/>
    <col min="11028" max="11028" width="1.88671875" style="365" bestFit="1" customWidth="1"/>
    <col min="11029" max="11029" width="2.88671875" style="365" bestFit="1" customWidth="1"/>
    <col min="11030" max="11030" width="11.33203125" style="365" bestFit="1" customWidth="1"/>
    <col min="11031" max="11265" width="9.109375" style="365"/>
    <col min="11266" max="11267" width="4.6640625" style="365" bestFit="1" customWidth="1"/>
    <col min="11268" max="11271" width="1" style="365" bestFit="1" customWidth="1"/>
    <col min="11272" max="11272" width="0.6640625" style="365" bestFit="1" customWidth="1"/>
    <col min="11273" max="11273" width="0.33203125" style="365" bestFit="1" customWidth="1"/>
    <col min="11274" max="11274" width="23.44140625" style="365" bestFit="1" customWidth="1"/>
    <col min="11275" max="11275" width="1" style="365" bestFit="1" customWidth="1"/>
    <col min="11276" max="11276" width="8.44140625" style="365" bestFit="1" customWidth="1"/>
    <col min="11277" max="11277" width="9.33203125" style="365" bestFit="1" customWidth="1"/>
    <col min="11278" max="11278" width="1" style="365" bestFit="1" customWidth="1"/>
    <col min="11279" max="11279" width="8.44140625" style="365" bestFit="1" customWidth="1"/>
    <col min="11280" max="11280" width="4.6640625" style="365" bestFit="1" customWidth="1"/>
    <col min="11281" max="11281" width="1" style="365" bestFit="1" customWidth="1"/>
    <col min="11282" max="11282" width="3.6640625" style="365" bestFit="1" customWidth="1"/>
    <col min="11283" max="11283" width="2.88671875" style="365" bestFit="1" customWidth="1"/>
    <col min="11284" max="11284" width="1.88671875" style="365" bestFit="1" customWidth="1"/>
    <col min="11285" max="11285" width="2.88671875" style="365" bestFit="1" customWidth="1"/>
    <col min="11286" max="11286" width="11.33203125" style="365" bestFit="1" customWidth="1"/>
    <col min="11287" max="11521" width="9.109375" style="365"/>
    <col min="11522" max="11523" width="4.6640625" style="365" bestFit="1" customWidth="1"/>
    <col min="11524" max="11527" width="1" style="365" bestFit="1" customWidth="1"/>
    <col min="11528" max="11528" width="0.6640625" style="365" bestFit="1" customWidth="1"/>
    <col min="11529" max="11529" width="0.33203125" style="365" bestFit="1" customWidth="1"/>
    <col min="11530" max="11530" width="23.44140625" style="365" bestFit="1" customWidth="1"/>
    <col min="11531" max="11531" width="1" style="365" bestFit="1" customWidth="1"/>
    <col min="11532" max="11532" width="8.44140625" style="365" bestFit="1" customWidth="1"/>
    <col min="11533" max="11533" width="9.33203125" style="365" bestFit="1" customWidth="1"/>
    <col min="11534" max="11534" width="1" style="365" bestFit="1" customWidth="1"/>
    <col min="11535" max="11535" width="8.44140625" style="365" bestFit="1" customWidth="1"/>
    <col min="11536" max="11536" width="4.6640625" style="365" bestFit="1" customWidth="1"/>
    <col min="11537" max="11537" width="1" style="365" bestFit="1" customWidth="1"/>
    <col min="11538" max="11538" width="3.6640625" style="365" bestFit="1" customWidth="1"/>
    <col min="11539" max="11539" width="2.88671875" style="365" bestFit="1" customWidth="1"/>
    <col min="11540" max="11540" width="1.88671875" style="365" bestFit="1" customWidth="1"/>
    <col min="11541" max="11541" width="2.88671875" style="365" bestFit="1" customWidth="1"/>
    <col min="11542" max="11542" width="11.33203125" style="365" bestFit="1" customWidth="1"/>
    <col min="11543" max="11777" width="9.109375" style="365"/>
    <col min="11778" max="11779" width="4.6640625" style="365" bestFit="1" customWidth="1"/>
    <col min="11780" max="11783" width="1" style="365" bestFit="1" customWidth="1"/>
    <col min="11784" max="11784" width="0.6640625" style="365" bestFit="1" customWidth="1"/>
    <col min="11785" max="11785" width="0.33203125" style="365" bestFit="1" customWidth="1"/>
    <col min="11786" max="11786" width="23.44140625" style="365" bestFit="1" customWidth="1"/>
    <col min="11787" max="11787" width="1" style="365" bestFit="1" customWidth="1"/>
    <col min="11788" max="11788" width="8.44140625" style="365" bestFit="1" customWidth="1"/>
    <col min="11789" max="11789" width="9.33203125" style="365" bestFit="1" customWidth="1"/>
    <col min="11790" max="11790" width="1" style="365" bestFit="1" customWidth="1"/>
    <col min="11791" max="11791" width="8.44140625" style="365" bestFit="1" customWidth="1"/>
    <col min="11792" max="11792" width="4.6640625" style="365" bestFit="1" customWidth="1"/>
    <col min="11793" max="11793" width="1" style="365" bestFit="1" customWidth="1"/>
    <col min="11794" max="11794" width="3.6640625" style="365" bestFit="1" customWidth="1"/>
    <col min="11795" max="11795" width="2.88671875" style="365" bestFit="1" customWidth="1"/>
    <col min="11796" max="11796" width="1.88671875" style="365" bestFit="1" customWidth="1"/>
    <col min="11797" max="11797" width="2.88671875" style="365" bestFit="1" customWidth="1"/>
    <col min="11798" max="11798" width="11.33203125" style="365" bestFit="1" customWidth="1"/>
    <col min="11799" max="12033" width="9.109375" style="365"/>
    <col min="12034" max="12035" width="4.6640625" style="365" bestFit="1" customWidth="1"/>
    <col min="12036" max="12039" width="1" style="365" bestFit="1" customWidth="1"/>
    <col min="12040" max="12040" width="0.6640625" style="365" bestFit="1" customWidth="1"/>
    <col min="12041" max="12041" width="0.33203125" style="365" bestFit="1" customWidth="1"/>
    <col min="12042" max="12042" width="23.44140625" style="365" bestFit="1" customWidth="1"/>
    <col min="12043" max="12043" width="1" style="365" bestFit="1" customWidth="1"/>
    <col min="12044" max="12044" width="8.44140625" style="365" bestFit="1" customWidth="1"/>
    <col min="12045" max="12045" width="9.33203125" style="365" bestFit="1" customWidth="1"/>
    <col min="12046" max="12046" width="1" style="365" bestFit="1" customWidth="1"/>
    <col min="12047" max="12047" width="8.44140625" style="365" bestFit="1" customWidth="1"/>
    <col min="12048" max="12048" width="4.6640625" style="365" bestFit="1" customWidth="1"/>
    <col min="12049" max="12049" width="1" style="365" bestFit="1" customWidth="1"/>
    <col min="12050" max="12050" width="3.6640625" style="365" bestFit="1" customWidth="1"/>
    <col min="12051" max="12051" width="2.88671875" style="365" bestFit="1" customWidth="1"/>
    <col min="12052" max="12052" width="1.88671875" style="365" bestFit="1" customWidth="1"/>
    <col min="12053" max="12053" width="2.88671875" style="365" bestFit="1" customWidth="1"/>
    <col min="12054" max="12054" width="11.33203125" style="365" bestFit="1" customWidth="1"/>
    <col min="12055" max="12289" width="9.109375" style="365"/>
    <col min="12290" max="12291" width="4.6640625" style="365" bestFit="1" customWidth="1"/>
    <col min="12292" max="12295" width="1" style="365" bestFit="1" customWidth="1"/>
    <col min="12296" max="12296" width="0.6640625" style="365" bestFit="1" customWidth="1"/>
    <col min="12297" max="12297" width="0.33203125" style="365" bestFit="1" customWidth="1"/>
    <col min="12298" max="12298" width="23.44140625" style="365" bestFit="1" customWidth="1"/>
    <col min="12299" max="12299" width="1" style="365" bestFit="1" customWidth="1"/>
    <col min="12300" max="12300" width="8.44140625" style="365" bestFit="1" customWidth="1"/>
    <col min="12301" max="12301" width="9.33203125" style="365" bestFit="1" customWidth="1"/>
    <col min="12302" max="12302" width="1" style="365" bestFit="1" customWidth="1"/>
    <col min="12303" max="12303" width="8.44140625" style="365" bestFit="1" customWidth="1"/>
    <col min="12304" max="12304" width="4.6640625" style="365" bestFit="1" customWidth="1"/>
    <col min="12305" max="12305" width="1" style="365" bestFit="1" customWidth="1"/>
    <col min="12306" max="12306" width="3.6640625" style="365" bestFit="1" customWidth="1"/>
    <col min="12307" max="12307" width="2.88671875" style="365" bestFit="1" customWidth="1"/>
    <col min="12308" max="12308" width="1.88671875" style="365" bestFit="1" customWidth="1"/>
    <col min="12309" max="12309" width="2.88671875" style="365" bestFit="1" customWidth="1"/>
    <col min="12310" max="12310" width="11.33203125" style="365" bestFit="1" customWidth="1"/>
    <col min="12311" max="12545" width="9.109375" style="365"/>
    <col min="12546" max="12547" width="4.6640625" style="365" bestFit="1" customWidth="1"/>
    <col min="12548" max="12551" width="1" style="365" bestFit="1" customWidth="1"/>
    <col min="12552" max="12552" width="0.6640625" style="365" bestFit="1" customWidth="1"/>
    <col min="12553" max="12553" width="0.33203125" style="365" bestFit="1" customWidth="1"/>
    <col min="12554" max="12554" width="23.44140625" style="365" bestFit="1" customWidth="1"/>
    <col min="12555" max="12555" width="1" style="365" bestFit="1" customWidth="1"/>
    <col min="12556" max="12556" width="8.44140625" style="365" bestFit="1" customWidth="1"/>
    <col min="12557" max="12557" width="9.33203125" style="365" bestFit="1" customWidth="1"/>
    <col min="12558" max="12558" width="1" style="365" bestFit="1" customWidth="1"/>
    <col min="12559" max="12559" width="8.44140625" style="365" bestFit="1" customWidth="1"/>
    <col min="12560" max="12560" width="4.6640625" style="365" bestFit="1" customWidth="1"/>
    <col min="12561" max="12561" width="1" style="365" bestFit="1" customWidth="1"/>
    <col min="12562" max="12562" width="3.6640625" style="365" bestFit="1" customWidth="1"/>
    <col min="12563" max="12563" width="2.88671875" style="365" bestFit="1" customWidth="1"/>
    <col min="12564" max="12564" width="1.88671875" style="365" bestFit="1" customWidth="1"/>
    <col min="12565" max="12565" width="2.88671875" style="365" bestFit="1" customWidth="1"/>
    <col min="12566" max="12566" width="11.33203125" style="365" bestFit="1" customWidth="1"/>
    <col min="12567" max="12801" width="9.109375" style="365"/>
    <col min="12802" max="12803" width="4.6640625" style="365" bestFit="1" customWidth="1"/>
    <col min="12804" max="12807" width="1" style="365" bestFit="1" customWidth="1"/>
    <col min="12808" max="12808" width="0.6640625" style="365" bestFit="1" customWidth="1"/>
    <col min="12809" max="12809" width="0.33203125" style="365" bestFit="1" customWidth="1"/>
    <col min="12810" max="12810" width="23.44140625" style="365" bestFit="1" customWidth="1"/>
    <col min="12811" max="12811" width="1" style="365" bestFit="1" customWidth="1"/>
    <col min="12812" max="12812" width="8.44140625" style="365" bestFit="1" customWidth="1"/>
    <col min="12813" max="12813" width="9.33203125" style="365" bestFit="1" customWidth="1"/>
    <col min="12814" max="12814" width="1" style="365" bestFit="1" customWidth="1"/>
    <col min="12815" max="12815" width="8.44140625" style="365" bestFit="1" customWidth="1"/>
    <col min="12816" max="12816" width="4.6640625" style="365" bestFit="1" customWidth="1"/>
    <col min="12817" max="12817" width="1" style="365" bestFit="1" customWidth="1"/>
    <col min="12818" max="12818" width="3.6640625" style="365" bestFit="1" customWidth="1"/>
    <col min="12819" max="12819" width="2.88671875" style="365" bestFit="1" customWidth="1"/>
    <col min="12820" max="12820" width="1.88671875" style="365" bestFit="1" customWidth="1"/>
    <col min="12821" max="12821" width="2.88671875" style="365" bestFit="1" customWidth="1"/>
    <col min="12822" max="12822" width="11.33203125" style="365" bestFit="1" customWidth="1"/>
    <col min="12823" max="13057" width="9.109375" style="365"/>
    <col min="13058" max="13059" width="4.6640625" style="365" bestFit="1" customWidth="1"/>
    <col min="13060" max="13063" width="1" style="365" bestFit="1" customWidth="1"/>
    <col min="13064" max="13064" width="0.6640625" style="365" bestFit="1" customWidth="1"/>
    <col min="13065" max="13065" width="0.33203125" style="365" bestFit="1" customWidth="1"/>
    <col min="13066" max="13066" width="23.44140625" style="365" bestFit="1" customWidth="1"/>
    <col min="13067" max="13067" width="1" style="365" bestFit="1" customWidth="1"/>
    <col min="13068" max="13068" width="8.44140625" style="365" bestFit="1" customWidth="1"/>
    <col min="13069" max="13069" width="9.33203125" style="365" bestFit="1" customWidth="1"/>
    <col min="13070" max="13070" width="1" style="365" bestFit="1" customWidth="1"/>
    <col min="13071" max="13071" width="8.44140625" style="365" bestFit="1" customWidth="1"/>
    <col min="13072" max="13072" width="4.6640625" style="365" bestFit="1" customWidth="1"/>
    <col min="13073" max="13073" width="1" style="365" bestFit="1" customWidth="1"/>
    <col min="13074" max="13074" width="3.6640625" style="365" bestFit="1" customWidth="1"/>
    <col min="13075" max="13075" width="2.88671875" style="365" bestFit="1" customWidth="1"/>
    <col min="13076" max="13076" width="1.88671875" style="365" bestFit="1" customWidth="1"/>
    <col min="13077" max="13077" width="2.88671875" style="365" bestFit="1" customWidth="1"/>
    <col min="13078" max="13078" width="11.33203125" style="365" bestFit="1" customWidth="1"/>
    <col min="13079" max="13313" width="9.109375" style="365"/>
    <col min="13314" max="13315" width="4.6640625" style="365" bestFit="1" customWidth="1"/>
    <col min="13316" max="13319" width="1" style="365" bestFit="1" customWidth="1"/>
    <col min="13320" max="13320" width="0.6640625" style="365" bestFit="1" customWidth="1"/>
    <col min="13321" max="13321" width="0.33203125" style="365" bestFit="1" customWidth="1"/>
    <col min="13322" max="13322" width="23.44140625" style="365" bestFit="1" customWidth="1"/>
    <col min="13323" max="13323" width="1" style="365" bestFit="1" customWidth="1"/>
    <col min="13324" max="13324" width="8.44140625" style="365" bestFit="1" customWidth="1"/>
    <col min="13325" max="13325" width="9.33203125" style="365" bestFit="1" customWidth="1"/>
    <col min="13326" max="13326" width="1" style="365" bestFit="1" customWidth="1"/>
    <col min="13327" max="13327" width="8.44140625" style="365" bestFit="1" customWidth="1"/>
    <col min="13328" max="13328" width="4.6640625" style="365" bestFit="1" customWidth="1"/>
    <col min="13329" max="13329" width="1" style="365" bestFit="1" customWidth="1"/>
    <col min="13330" max="13330" width="3.6640625" style="365" bestFit="1" customWidth="1"/>
    <col min="13331" max="13331" width="2.88671875" style="365" bestFit="1" customWidth="1"/>
    <col min="13332" max="13332" width="1.88671875" style="365" bestFit="1" customWidth="1"/>
    <col min="13333" max="13333" width="2.88671875" style="365" bestFit="1" customWidth="1"/>
    <col min="13334" max="13334" width="11.33203125" style="365" bestFit="1" customWidth="1"/>
    <col min="13335" max="13569" width="9.109375" style="365"/>
    <col min="13570" max="13571" width="4.6640625" style="365" bestFit="1" customWidth="1"/>
    <col min="13572" max="13575" width="1" style="365" bestFit="1" customWidth="1"/>
    <col min="13576" max="13576" width="0.6640625" style="365" bestFit="1" customWidth="1"/>
    <col min="13577" max="13577" width="0.33203125" style="365" bestFit="1" customWidth="1"/>
    <col min="13578" max="13578" width="23.44140625" style="365" bestFit="1" customWidth="1"/>
    <col min="13579" max="13579" width="1" style="365" bestFit="1" customWidth="1"/>
    <col min="13580" max="13580" width="8.44140625" style="365" bestFit="1" customWidth="1"/>
    <col min="13581" max="13581" width="9.33203125" style="365" bestFit="1" customWidth="1"/>
    <col min="13582" max="13582" width="1" style="365" bestFit="1" customWidth="1"/>
    <col min="13583" max="13583" width="8.44140625" style="365" bestFit="1" customWidth="1"/>
    <col min="13584" max="13584" width="4.6640625" style="365" bestFit="1" customWidth="1"/>
    <col min="13585" max="13585" width="1" style="365" bestFit="1" customWidth="1"/>
    <col min="13586" max="13586" width="3.6640625" style="365" bestFit="1" customWidth="1"/>
    <col min="13587" max="13587" width="2.88671875" style="365" bestFit="1" customWidth="1"/>
    <col min="13588" max="13588" width="1.88671875" style="365" bestFit="1" customWidth="1"/>
    <col min="13589" max="13589" width="2.88671875" style="365" bestFit="1" customWidth="1"/>
    <col min="13590" max="13590" width="11.33203125" style="365" bestFit="1" customWidth="1"/>
    <col min="13591" max="13825" width="9.109375" style="365"/>
    <col min="13826" max="13827" width="4.6640625" style="365" bestFit="1" customWidth="1"/>
    <col min="13828" max="13831" width="1" style="365" bestFit="1" customWidth="1"/>
    <col min="13832" max="13832" width="0.6640625" style="365" bestFit="1" customWidth="1"/>
    <col min="13833" max="13833" width="0.33203125" style="365" bestFit="1" customWidth="1"/>
    <col min="13834" max="13834" width="23.44140625" style="365" bestFit="1" customWidth="1"/>
    <col min="13835" max="13835" width="1" style="365" bestFit="1" customWidth="1"/>
    <col min="13836" max="13836" width="8.44140625" style="365" bestFit="1" customWidth="1"/>
    <col min="13837" max="13837" width="9.33203125" style="365" bestFit="1" customWidth="1"/>
    <col min="13838" max="13838" width="1" style="365" bestFit="1" customWidth="1"/>
    <col min="13839" max="13839" width="8.44140625" style="365" bestFit="1" customWidth="1"/>
    <col min="13840" max="13840" width="4.6640625" style="365" bestFit="1" customWidth="1"/>
    <col min="13841" max="13841" width="1" style="365" bestFit="1" customWidth="1"/>
    <col min="13842" max="13842" width="3.6640625" style="365" bestFit="1" customWidth="1"/>
    <col min="13843" max="13843" width="2.88671875" style="365" bestFit="1" customWidth="1"/>
    <col min="13844" max="13844" width="1.88671875" style="365" bestFit="1" customWidth="1"/>
    <col min="13845" max="13845" width="2.88671875" style="365" bestFit="1" customWidth="1"/>
    <col min="13846" max="13846" width="11.33203125" style="365" bestFit="1" customWidth="1"/>
    <col min="13847" max="14081" width="9.109375" style="365"/>
    <col min="14082" max="14083" width="4.6640625" style="365" bestFit="1" customWidth="1"/>
    <col min="14084" max="14087" width="1" style="365" bestFit="1" customWidth="1"/>
    <col min="14088" max="14088" width="0.6640625" style="365" bestFit="1" customWidth="1"/>
    <col min="14089" max="14089" width="0.33203125" style="365" bestFit="1" customWidth="1"/>
    <col min="14090" max="14090" width="23.44140625" style="365" bestFit="1" customWidth="1"/>
    <col min="14091" max="14091" width="1" style="365" bestFit="1" customWidth="1"/>
    <col min="14092" max="14092" width="8.44140625" style="365" bestFit="1" customWidth="1"/>
    <col min="14093" max="14093" width="9.33203125" style="365" bestFit="1" customWidth="1"/>
    <col min="14094" max="14094" width="1" style="365" bestFit="1" customWidth="1"/>
    <col min="14095" max="14095" width="8.44140625" style="365" bestFit="1" customWidth="1"/>
    <col min="14096" max="14096" width="4.6640625" style="365" bestFit="1" customWidth="1"/>
    <col min="14097" max="14097" width="1" style="365" bestFit="1" customWidth="1"/>
    <col min="14098" max="14098" width="3.6640625" style="365" bestFit="1" customWidth="1"/>
    <col min="14099" max="14099" width="2.88671875" style="365" bestFit="1" customWidth="1"/>
    <col min="14100" max="14100" width="1.88671875" style="365" bestFit="1" customWidth="1"/>
    <col min="14101" max="14101" width="2.88671875" style="365" bestFit="1" customWidth="1"/>
    <col min="14102" max="14102" width="11.33203125" style="365" bestFit="1" customWidth="1"/>
    <col min="14103" max="14337" width="9.109375" style="365"/>
    <col min="14338" max="14339" width="4.6640625" style="365" bestFit="1" customWidth="1"/>
    <col min="14340" max="14343" width="1" style="365" bestFit="1" customWidth="1"/>
    <col min="14344" max="14344" width="0.6640625" style="365" bestFit="1" customWidth="1"/>
    <col min="14345" max="14345" width="0.33203125" style="365" bestFit="1" customWidth="1"/>
    <col min="14346" max="14346" width="23.44140625" style="365" bestFit="1" customWidth="1"/>
    <col min="14347" max="14347" width="1" style="365" bestFit="1" customWidth="1"/>
    <col min="14348" max="14348" width="8.44140625" style="365" bestFit="1" customWidth="1"/>
    <col min="14349" max="14349" width="9.33203125" style="365" bestFit="1" customWidth="1"/>
    <col min="14350" max="14350" width="1" style="365" bestFit="1" customWidth="1"/>
    <col min="14351" max="14351" width="8.44140625" style="365" bestFit="1" customWidth="1"/>
    <col min="14352" max="14352" width="4.6640625" style="365" bestFit="1" customWidth="1"/>
    <col min="14353" max="14353" width="1" style="365" bestFit="1" customWidth="1"/>
    <col min="14354" max="14354" width="3.6640625" style="365" bestFit="1" customWidth="1"/>
    <col min="14355" max="14355" width="2.88671875" style="365" bestFit="1" customWidth="1"/>
    <col min="14356" max="14356" width="1.88671875" style="365" bestFit="1" customWidth="1"/>
    <col min="14357" max="14357" width="2.88671875" style="365" bestFit="1" customWidth="1"/>
    <col min="14358" max="14358" width="11.33203125" style="365" bestFit="1" customWidth="1"/>
    <col min="14359" max="14593" width="9.109375" style="365"/>
    <col min="14594" max="14595" width="4.6640625" style="365" bestFit="1" customWidth="1"/>
    <col min="14596" max="14599" width="1" style="365" bestFit="1" customWidth="1"/>
    <col min="14600" max="14600" width="0.6640625" style="365" bestFit="1" customWidth="1"/>
    <col min="14601" max="14601" width="0.33203125" style="365" bestFit="1" customWidth="1"/>
    <col min="14602" max="14602" width="23.44140625" style="365" bestFit="1" customWidth="1"/>
    <col min="14603" max="14603" width="1" style="365" bestFit="1" customWidth="1"/>
    <col min="14604" max="14604" width="8.44140625" style="365" bestFit="1" customWidth="1"/>
    <col min="14605" max="14605" width="9.33203125" style="365" bestFit="1" customWidth="1"/>
    <col min="14606" max="14606" width="1" style="365" bestFit="1" customWidth="1"/>
    <col min="14607" max="14607" width="8.44140625" style="365" bestFit="1" customWidth="1"/>
    <col min="14608" max="14608" width="4.6640625" style="365" bestFit="1" customWidth="1"/>
    <col min="14609" max="14609" width="1" style="365" bestFit="1" customWidth="1"/>
    <col min="14610" max="14610" width="3.6640625" style="365" bestFit="1" customWidth="1"/>
    <col min="14611" max="14611" width="2.88671875" style="365" bestFit="1" customWidth="1"/>
    <col min="14612" max="14612" width="1.88671875" style="365" bestFit="1" customWidth="1"/>
    <col min="14613" max="14613" width="2.88671875" style="365" bestFit="1" customWidth="1"/>
    <col min="14614" max="14614" width="11.33203125" style="365" bestFit="1" customWidth="1"/>
    <col min="14615" max="14849" width="9.109375" style="365"/>
    <col min="14850" max="14851" width="4.6640625" style="365" bestFit="1" customWidth="1"/>
    <col min="14852" max="14855" width="1" style="365" bestFit="1" customWidth="1"/>
    <col min="14856" max="14856" width="0.6640625" style="365" bestFit="1" customWidth="1"/>
    <col min="14857" max="14857" width="0.33203125" style="365" bestFit="1" customWidth="1"/>
    <col min="14858" max="14858" width="23.44140625" style="365" bestFit="1" customWidth="1"/>
    <col min="14859" max="14859" width="1" style="365" bestFit="1" customWidth="1"/>
    <col min="14860" max="14860" width="8.44140625" style="365" bestFit="1" customWidth="1"/>
    <col min="14861" max="14861" width="9.33203125" style="365" bestFit="1" customWidth="1"/>
    <col min="14862" max="14862" width="1" style="365" bestFit="1" customWidth="1"/>
    <col min="14863" max="14863" width="8.44140625" style="365" bestFit="1" customWidth="1"/>
    <col min="14864" max="14864" width="4.6640625" style="365" bestFit="1" customWidth="1"/>
    <col min="14865" max="14865" width="1" style="365" bestFit="1" customWidth="1"/>
    <col min="14866" max="14866" width="3.6640625" style="365" bestFit="1" customWidth="1"/>
    <col min="14867" max="14867" width="2.88671875" style="365" bestFit="1" customWidth="1"/>
    <col min="14868" max="14868" width="1.88671875" style="365" bestFit="1" customWidth="1"/>
    <col min="14869" max="14869" width="2.88671875" style="365" bestFit="1" customWidth="1"/>
    <col min="14870" max="14870" width="11.33203125" style="365" bestFit="1" customWidth="1"/>
    <col min="14871" max="15105" width="9.109375" style="365"/>
    <col min="15106" max="15107" width="4.6640625" style="365" bestFit="1" customWidth="1"/>
    <col min="15108" max="15111" width="1" style="365" bestFit="1" customWidth="1"/>
    <col min="15112" max="15112" width="0.6640625" style="365" bestFit="1" customWidth="1"/>
    <col min="15113" max="15113" width="0.33203125" style="365" bestFit="1" customWidth="1"/>
    <col min="15114" max="15114" width="23.44140625" style="365" bestFit="1" customWidth="1"/>
    <col min="15115" max="15115" width="1" style="365" bestFit="1" customWidth="1"/>
    <col min="15116" max="15116" width="8.44140625" style="365" bestFit="1" customWidth="1"/>
    <col min="15117" max="15117" width="9.33203125" style="365" bestFit="1" customWidth="1"/>
    <col min="15118" max="15118" width="1" style="365" bestFit="1" customWidth="1"/>
    <col min="15119" max="15119" width="8.44140625" style="365" bestFit="1" customWidth="1"/>
    <col min="15120" max="15120" width="4.6640625" style="365" bestFit="1" customWidth="1"/>
    <col min="15121" max="15121" width="1" style="365" bestFit="1" customWidth="1"/>
    <col min="15122" max="15122" width="3.6640625" style="365" bestFit="1" customWidth="1"/>
    <col min="15123" max="15123" width="2.88671875" style="365" bestFit="1" customWidth="1"/>
    <col min="15124" max="15124" width="1.88671875" style="365" bestFit="1" customWidth="1"/>
    <col min="15125" max="15125" width="2.88671875" style="365" bestFit="1" customWidth="1"/>
    <col min="15126" max="15126" width="11.33203125" style="365" bestFit="1" customWidth="1"/>
    <col min="15127" max="15361" width="9.109375" style="365"/>
    <col min="15362" max="15363" width="4.6640625" style="365" bestFit="1" customWidth="1"/>
    <col min="15364" max="15367" width="1" style="365" bestFit="1" customWidth="1"/>
    <col min="15368" max="15368" width="0.6640625" style="365" bestFit="1" customWidth="1"/>
    <col min="15369" max="15369" width="0.33203125" style="365" bestFit="1" customWidth="1"/>
    <col min="15370" max="15370" width="23.44140625" style="365" bestFit="1" customWidth="1"/>
    <col min="15371" max="15371" width="1" style="365" bestFit="1" customWidth="1"/>
    <col min="15372" max="15372" width="8.44140625" style="365" bestFit="1" customWidth="1"/>
    <col min="15373" max="15373" width="9.33203125" style="365" bestFit="1" customWidth="1"/>
    <col min="15374" max="15374" width="1" style="365" bestFit="1" customWidth="1"/>
    <col min="15375" max="15375" width="8.44140625" style="365" bestFit="1" customWidth="1"/>
    <col min="15376" max="15376" width="4.6640625" style="365" bestFit="1" customWidth="1"/>
    <col min="15377" max="15377" width="1" style="365" bestFit="1" customWidth="1"/>
    <col min="15378" max="15378" width="3.6640625" style="365" bestFit="1" customWidth="1"/>
    <col min="15379" max="15379" width="2.88671875" style="365" bestFit="1" customWidth="1"/>
    <col min="15380" max="15380" width="1.88671875" style="365" bestFit="1" customWidth="1"/>
    <col min="15381" max="15381" width="2.88671875" style="365" bestFit="1" customWidth="1"/>
    <col min="15382" max="15382" width="11.33203125" style="365" bestFit="1" customWidth="1"/>
    <col min="15383" max="15617" width="9.109375" style="365"/>
    <col min="15618" max="15619" width="4.6640625" style="365" bestFit="1" customWidth="1"/>
    <col min="15620" max="15623" width="1" style="365" bestFit="1" customWidth="1"/>
    <col min="15624" max="15624" width="0.6640625" style="365" bestFit="1" customWidth="1"/>
    <col min="15625" max="15625" width="0.33203125" style="365" bestFit="1" customWidth="1"/>
    <col min="15626" max="15626" width="23.44140625" style="365" bestFit="1" customWidth="1"/>
    <col min="15627" max="15627" width="1" style="365" bestFit="1" customWidth="1"/>
    <col min="15628" max="15628" width="8.44140625" style="365" bestFit="1" customWidth="1"/>
    <col min="15629" max="15629" width="9.33203125" style="365" bestFit="1" customWidth="1"/>
    <col min="15630" max="15630" width="1" style="365" bestFit="1" customWidth="1"/>
    <col min="15631" max="15631" width="8.44140625" style="365" bestFit="1" customWidth="1"/>
    <col min="15632" max="15632" width="4.6640625" style="365" bestFit="1" customWidth="1"/>
    <col min="15633" max="15633" width="1" style="365" bestFit="1" customWidth="1"/>
    <col min="15634" max="15634" width="3.6640625" style="365" bestFit="1" customWidth="1"/>
    <col min="15635" max="15635" width="2.88671875" style="365" bestFit="1" customWidth="1"/>
    <col min="15636" max="15636" width="1.88671875" style="365" bestFit="1" customWidth="1"/>
    <col min="15637" max="15637" width="2.88671875" style="365" bestFit="1" customWidth="1"/>
    <col min="15638" max="15638" width="11.33203125" style="365" bestFit="1" customWidth="1"/>
    <col min="15639" max="15873" width="9.109375" style="365"/>
    <col min="15874" max="15875" width="4.6640625" style="365" bestFit="1" customWidth="1"/>
    <col min="15876" max="15879" width="1" style="365" bestFit="1" customWidth="1"/>
    <col min="15880" max="15880" width="0.6640625" style="365" bestFit="1" customWidth="1"/>
    <col min="15881" max="15881" width="0.33203125" style="365" bestFit="1" customWidth="1"/>
    <col min="15882" max="15882" width="23.44140625" style="365" bestFit="1" customWidth="1"/>
    <col min="15883" max="15883" width="1" style="365" bestFit="1" customWidth="1"/>
    <col min="15884" max="15884" width="8.44140625" style="365" bestFit="1" customWidth="1"/>
    <col min="15885" max="15885" width="9.33203125" style="365" bestFit="1" customWidth="1"/>
    <col min="15886" max="15886" width="1" style="365" bestFit="1" customWidth="1"/>
    <col min="15887" max="15887" width="8.44140625" style="365" bestFit="1" customWidth="1"/>
    <col min="15888" max="15888" width="4.6640625" style="365" bestFit="1" customWidth="1"/>
    <col min="15889" max="15889" width="1" style="365" bestFit="1" customWidth="1"/>
    <col min="15890" max="15890" width="3.6640625" style="365" bestFit="1" customWidth="1"/>
    <col min="15891" max="15891" width="2.88671875" style="365" bestFit="1" customWidth="1"/>
    <col min="15892" max="15892" width="1.88671875" style="365" bestFit="1" customWidth="1"/>
    <col min="15893" max="15893" width="2.88671875" style="365" bestFit="1" customWidth="1"/>
    <col min="15894" max="15894" width="11.33203125" style="365" bestFit="1" customWidth="1"/>
    <col min="15895" max="16129" width="9.109375" style="365"/>
    <col min="16130" max="16131" width="4.6640625" style="365" bestFit="1" customWidth="1"/>
    <col min="16132" max="16135" width="1" style="365" bestFit="1" customWidth="1"/>
    <col min="16136" max="16136" width="0.6640625" style="365" bestFit="1" customWidth="1"/>
    <col min="16137" max="16137" width="0.33203125" style="365" bestFit="1" customWidth="1"/>
    <col min="16138" max="16138" width="23.44140625" style="365" bestFit="1" customWidth="1"/>
    <col min="16139" max="16139" width="1" style="365" bestFit="1" customWidth="1"/>
    <col min="16140" max="16140" width="8.44140625" style="365" bestFit="1" customWidth="1"/>
    <col min="16141" max="16141" width="9.33203125" style="365" bestFit="1" customWidth="1"/>
    <col min="16142" max="16142" width="1" style="365" bestFit="1" customWidth="1"/>
    <col min="16143" max="16143" width="8.44140625" style="365" bestFit="1" customWidth="1"/>
    <col min="16144" max="16144" width="4.6640625" style="365" bestFit="1" customWidth="1"/>
    <col min="16145" max="16145" width="1" style="365" bestFit="1" customWidth="1"/>
    <col min="16146" max="16146" width="3.6640625" style="365" bestFit="1" customWidth="1"/>
    <col min="16147" max="16147" width="2.88671875" style="365" bestFit="1" customWidth="1"/>
    <col min="16148" max="16148" width="1.88671875" style="365" bestFit="1" customWidth="1"/>
    <col min="16149" max="16149" width="2.88671875" style="365" bestFit="1" customWidth="1"/>
    <col min="16150" max="16150" width="11.33203125" style="365" bestFit="1" customWidth="1"/>
    <col min="16151" max="16384" width="9.109375" style="365"/>
  </cols>
  <sheetData>
    <row r="1" spans="1:29" ht="13.35" customHeight="1" x14ac:dyDescent="0.25">
      <c r="A1" s="655"/>
      <c r="B1" s="655"/>
      <c r="C1" s="655"/>
      <c r="D1" s="655"/>
      <c r="E1" s="655"/>
      <c r="F1" s="655"/>
      <c r="G1" s="655"/>
      <c r="H1" s="655" t="s">
        <v>689</v>
      </c>
      <c r="I1" s="655"/>
      <c r="J1" s="655"/>
      <c r="K1" s="655"/>
      <c r="L1" s="655"/>
      <c r="M1" s="655"/>
      <c r="N1" s="655"/>
      <c r="O1" s="655"/>
      <c r="P1" s="655"/>
      <c r="Q1" s="655"/>
      <c r="R1" s="655"/>
      <c r="S1" s="656" t="s">
        <v>1591</v>
      </c>
      <c r="T1" s="656"/>
      <c r="U1" s="656"/>
      <c r="V1" s="364"/>
      <c r="W1" s="395"/>
    </row>
    <row r="2" spans="1:29" ht="13.35" customHeight="1" x14ac:dyDescent="0.25">
      <c r="A2" s="655"/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6"/>
      <c r="T2" s="656"/>
      <c r="U2" s="656"/>
      <c r="V2" s="364"/>
      <c r="W2" s="443"/>
    </row>
    <row r="3" spans="1:29" ht="13.35" customHeight="1" x14ac:dyDescent="0.25">
      <c r="A3" s="657"/>
      <c r="B3" s="657"/>
      <c r="C3" s="657"/>
      <c r="D3" s="657"/>
      <c r="E3" s="657"/>
      <c r="F3" s="657"/>
      <c r="G3" s="657"/>
      <c r="H3" s="657" t="s">
        <v>220</v>
      </c>
      <c r="I3" s="657"/>
      <c r="J3" s="657"/>
      <c r="K3" s="657"/>
      <c r="L3" s="657"/>
      <c r="M3" s="657"/>
      <c r="N3" s="657"/>
      <c r="O3" s="657"/>
      <c r="P3" s="657"/>
      <c r="Q3" s="657"/>
      <c r="R3" s="657"/>
      <c r="S3" s="658"/>
      <c r="T3" s="658"/>
      <c r="U3" s="658"/>
      <c r="V3" s="364"/>
      <c r="W3" s="443"/>
      <c r="X3" s="442"/>
      <c r="Y3" s="442"/>
      <c r="Z3" s="442"/>
      <c r="AA3" s="442"/>
      <c r="AB3" s="442"/>
      <c r="AC3" s="442"/>
    </row>
    <row r="4" spans="1:29" ht="13.35" customHeight="1" x14ac:dyDescent="0.25">
      <c r="A4" s="655"/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6"/>
      <c r="T4" s="656"/>
      <c r="U4" s="656"/>
      <c r="V4" s="364"/>
      <c r="W4" s="443"/>
      <c r="X4" s="442"/>
      <c r="Y4" s="442"/>
      <c r="Z4" s="442"/>
      <c r="AA4" s="442"/>
      <c r="AB4" s="442"/>
      <c r="AC4" s="442"/>
    </row>
    <row r="5" spans="1:29" ht="19.350000000000001" customHeight="1" x14ac:dyDescent="0.25">
      <c r="A5" s="660" t="s">
        <v>895</v>
      </c>
      <c r="B5" s="660"/>
      <c r="C5" s="660"/>
      <c r="D5" s="660"/>
      <c r="E5" s="660"/>
      <c r="F5" s="660" t="s">
        <v>1594</v>
      </c>
      <c r="G5" s="660"/>
      <c r="H5" s="660"/>
      <c r="I5" s="660"/>
      <c r="J5" s="660"/>
      <c r="K5" s="660"/>
      <c r="L5" s="660"/>
      <c r="M5" s="660"/>
      <c r="N5" s="660"/>
      <c r="O5" s="660"/>
      <c r="P5" s="659" t="s">
        <v>1516</v>
      </c>
      <c r="Q5" s="659"/>
      <c r="R5" s="659"/>
      <c r="S5" s="659"/>
      <c r="T5" s="659"/>
      <c r="U5" s="659"/>
      <c r="V5" s="367"/>
      <c r="W5" s="443"/>
      <c r="X5" s="442"/>
      <c r="Y5" s="442"/>
      <c r="Z5" s="442"/>
      <c r="AA5" s="442"/>
      <c r="AB5" s="442"/>
      <c r="AC5" s="442"/>
    </row>
    <row r="6" spans="1:29" ht="16.5" customHeight="1" x14ac:dyDescent="0.25">
      <c r="A6" s="660" t="s">
        <v>1595</v>
      </c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  <c r="O6" s="660"/>
      <c r="P6" s="659"/>
      <c r="Q6" s="660"/>
      <c r="R6" s="660"/>
      <c r="S6" s="660"/>
      <c r="T6" s="660"/>
      <c r="U6" s="660"/>
      <c r="V6" s="366"/>
      <c r="W6" s="443"/>
    </row>
    <row r="7" spans="1:29" ht="10.95" customHeight="1" x14ac:dyDescent="0.25">
      <c r="A7" s="661"/>
      <c r="B7" s="661"/>
      <c r="C7" s="661"/>
      <c r="D7" s="661"/>
      <c r="E7" s="661"/>
      <c r="F7" s="661"/>
      <c r="G7" s="661"/>
      <c r="H7" s="661"/>
      <c r="I7" s="661"/>
      <c r="J7" s="661"/>
      <c r="K7" s="661"/>
      <c r="L7" s="661"/>
      <c r="M7" s="661"/>
      <c r="N7" s="661"/>
      <c r="O7" s="661"/>
      <c r="P7" s="661"/>
      <c r="Q7" s="661"/>
      <c r="R7" s="661"/>
      <c r="S7" s="661"/>
      <c r="T7" s="661"/>
      <c r="U7" s="661"/>
      <c r="V7" s="368"/>
    </row>
    <row r="8" spans="1:29" ht="22.95" customHeight="1" x14ac:dyDescent="0.25">
      <c r="A8" s="662" t="s">
        <v>850</v>
      </c>
      <c r="B8" s="663"/>
      <c r="C8" s="662" t="s">
        <v>221</v>
      </c>
      <c r="D8" s="664"/>
      <c r="E8" s="664"/>
      <c r="F8" s="664"/>
      <c r="G8" s="664"/>
      <c r="H8" s="664"/>
      <c r="I8" s="664"/>
      <c r="J8" s="664"/>
      <c r="K8" s="664"/>
      <c r="L8" s="664"/>
      <c r="M8" s="664"/>
      <c r="N8" s="664"/>
      <c r="O8" s="664"/>
      <c r="P8" s="664"/>
      <c r="Q8" s="663"/>
      <c r="R8" s="665" t="s">
        <v>222</v>
      </c>
      <c r="S8" s="666"/>
      <c r="T8" s="667"/>
      <c r="U8" s="465" t="s">
        <v>691</v>
      </c>
      <c r="V8" s="425"/>
    </row>
    <row r="9" spans="1:29" ht="9.6" customHeight="1" x14ac:dyDescent="0.25">
      <c r="A9" s="638">
        <v>100001</v>
      </c>
      <c r="B9" s="640"/>
      <c r="C9" s="638" t="s">
        <v>223</v>
      </c>
      <c r="D9" s="639"/>
      <c r="E9" s="639"/>
      <c r="F9" s="639"/>
      <c r="G9" s="639"/>
      <c r="H9" s="639"/>
      <c r="I9" s="639"/>
      <c r="J9" s="639"/>
      <c r="K9" s="639"/>
      <c r="L9" s="639"/>
      <c r="M9" s="639"/>
      <c r="N9" s="639"/>
      <c r="O9" s="639"/>
      <c r="P9" s="639"/>
      <c r="Q9" s="639"/>
      <c r="R9" s="639"/>
      <c r="S9" s="639"/>
      <c r="T9" s="639"/>
      <c r="U9" s="640"/>
      <c r="V9" s="426"/>
    </row>
    <row r="10" spans="1:29" ht="19.350000000000001" customHeight="1" x14ac:dyDescent="0.25">
      <c r="A10" s="635">
        <v>40001</v>
      </c>
      <c r="B10" s="637"/>
      <c r="C10" s="635" t="s">
        <v>896</v>
      </c>
      <c r="D10" s="636"/>
      <c r="E10" s="636"/>
      <c r="F10" s="636"/>
      <c r="G10" s="636"/>
      <c r="H10" s="636"/>
      <c r="I10" s="636"/>
      <c r="J10" s="636"/>
      <c r="K10" s="636"/>
      <c r="L10" s="636"/>
      <c r="M10" s="636"/>
      <c r="N10" s="636"/>
      <c r="O10" s="636"/>
      <c r="P10" s="636"/>
      <c r="Q10" s="637"/>
      <c r="R10" s="632" t="s">
        <v>224</v>
      </c>
      <c r="S10" s="633"/>
      <c r="T10" s="634"/>
      <c r="U10" s="466">
        <v>0.68</v>
      </c>
      <c r="V10" s="427"/>
    </row>
    <row r="11" spans="1:29" ht="9.6" customHeight="1" x14ac:dyDescent="0.25">
      <c r="A11" s="635">
        <v>40003</v>
      </c>
      <c r="B11" s="637"/>
      <c r="C11" s="635" t="s">
        <v>897</v>
      </c>
      <c r="D11" s="636"/>
      <c r="E11" s="636"/>
      <c r="F11" s="636"/>
      <c r="G11" s="636"/>
      <c r="H11" s="636"/>
      <c r="I11" s="636"/>
      <c r="J11" s="636"/>
      <c r="K11" s="636"/>
      <c r="L11" s="636"/>
      <c r="M11" s="636"/>
      <c r="N11" s="636"/>
      <c r="O11" s="636"/>
      <c r="P11" s="636"/>
      <c r="Q11" s="637"/>
      <c r="R11" s="632" t="s">
        <v>376</v>
      </c>
      <c r="S11" s="633"/>
      <c r="T11" s="634"/>
      <c r="U11" s="467">
        <v>51.63</v>
      </c>
      <c r="V11" s="428"/>
    </row>
    <row r="12" spans="1:29" ht="9.6" customHeight="1" x14ac:dyDescent="0.25">
      <c r="A12" s="635">
        <v>40004</v>
      </c>
      <c r="B12" s="637"/>
      <c r="C12" s="635" t="s">
        <v>898</v>
      </c>
      <c r="D12" s="636"/>
      <c r="E12" s="636"/>
      <c r="F12" s="636"/>
      <c r="G12" s="636"/>
      <c r="H12" s="636"/>
      <c r="I12" s="636"/>
      <c r="J12" s="636"/>
      <c r="K12" s="636"/>
      <c r="L12" s="636"/>
      <c r="M12" s="636"/>
      <c r="N12" s="636"/>
      <c r="O12" s="636"/>
      <c r="P12" s="636"/>
      <c r="Q12" s="637"/>
      <c r="R12" s="632" t="s">
        <v>376</v>
      </c>
      <c r="S12" s="633"/>
      <c r="T12" s="634"/>
      <c r="U12" s="468">
        <v>129.09</v>
      </c>
      <c r="V12" s="429"/>
    </row>
    <row r="13" spans="1:29" ht="9.6" customHeight="1" x14ac:dyDescent="0.25">
      <c r="A13" s="635">
        <v>40005</v>
      </c>
      <c r="B13" s="637"/>
      <c r="C13" s="635" t="s">
        <v>225</v>
      </c>
      <c r="D13" s="636"/>
      <c r="E13" s="636"/>
      <c r="F13" s="636"/>
      <c r="G13" s="636"/>
      <c r="H13" s="636"/>
      <c r="I13" s="636"/>
      <c r="J13" s="636"/>
      <c r="K13" s="636"/>
      <c r="L13" s="636"/>
      <c r="M13" s="636"/>
      <c r="N13" s="636"/>
      <c r="O13" s="636"/>
      <c r="P13" s="636"/>
      <c r="Q13" s="637"/>
      <c r="R13" s="632" t="s">
        <v>226</v>
      </c>
      <c r="S13" s="633"/>
      <c r="T13" s="634"/>
      <c r="U13" s="466">
        <v>3.3</v>
      </c>
      <c r="V13" s="427"/>
    </row>
    <row r="14" spans="1:29" ht="9.6" customHeight="1" x14ac:dyDescent="0.25">
      <c r="A14" s="635">
        <v>40006</v>
      </c>
      <c r="B14" s="637"/>
      <c r="C14" s="635" t="s">
        <v>227</v>
      </c>
      <c r="D14" s="636"/>
      <c r="E14" s="636"/>
      <c r="F14" s="636"/>
      <c r="G14" s="636"/>
      <c r="H14" s="636"/>
      <c r="I14" s="636"/>
      <c r="J14" s="636"/>
      <c r="K14" s="636"/>
      <c r="L14" s="636"/>
      <c r="M14" s="636"/>
      <c r="N14" s="636"/>
      <c r="O14" s="636"/>
      <c r="P14" s="636"/>
      <c r="Q14" s="637"/>
      <c r="R14" s="632" t="s">
        <v>228</v>
      </c>
      <c r="S14" s="633"/>
      <c r="T14" s="634"/>
      <c r="U14" s="466">
        <v>2.86</v>
      </c>
      <c r="V14" s="427"/>
    </row>
    <row r="15" spans="1:29" ht="9.6" customHeight="1" x14ac:dyDescent="0.25">
      <c r="A15" s="635">
        <v>40010</v>
      </c>
      <c r="B15" s="637"/>
      <c r="C15" s="635" t="s">
        <v>229</v>
      </c>
      <c r="D15" s="636"/>
      <c r="E15" s="636"/>
      <c r="F15" s="636"/>
      <c r="G15" s="636"/>
      <c r="H15" s="636"/>
      <c r="I15" s="636"/>
      <c r="J15" s="636"/>
      <c r="K15" s="636"/>
      <c r="L15" s="636"/>
      <c r="M15" s="636"/>
      <c r="N15" s="636"/>
      <c r="O15" s="636"/>
      <c r="P15" s="636"/>
      <c r="Q15" s="637"/>
      <c r="R15" s="632" t="s">
        <v>226</v>
      </c>
      <c r="S15" s="633"/>
      <c r="T15" s="634"/>
      <c r="U15" s="466">
        <v>3.76</v>
      </c>
      <c r="V15" s="427"/>
    </row>
    <row r="16" spans="1:29" ht="9.6" customHeight="1" x14ac:dyDescent="0.25">
      <c r="A16" s="635">
        <v>40011</v>
      </c>
      <c r="B16" s="637"/>
      <c r="C16" s="635" t="s">
        <v>230</v>
      </c>
      <c r="D16" s="636"/>
      <c r="E16" s="636"/>
      <c r="F16" s="636"/>
      <c r="G16" s="636"/>
      <c r="H16" s="636"/>
      <c r="I16" s="636"/>
      <c r="J16" s="636"/>
      <c r="K16" s="636"/>
      <c r="L16" s="636"/>
      <c r="M16" s="636"/>
      <c r="N16" s="636"/>
      <c r="O16" s="636"/>
      <c r="P16" s="636"/>
      <c r="Q16" s="637"/>
      <c r="R16" s="632" t="s">
        <v>226</v>
      </c>
      <c r="S16" s="633"/>
      <c r="T16" s="634"/>
      <c r="U16" s="466">
        <v>8.7200000000000006</v>
      </c>
      <c r="V16" s="427"/>
    </row>
    <row r="17" spans="1:22" ht="9.6" customHeight="1" x14ac:dyDescent="0.25">
      <c r="A17" s="635">
        <v>40012</v>
      </c>
      <c r="B17" s="637"/>
      <c r="C17" s="635" t="s">
        <v>231</v>
      </c>
      <c r="D17" s="636"/>
      <c r="E17" s="636"/>
      <c r="F17" s="636"/>
      <c r="G17" s="636"/>
      <c r="H17" s="636"/>
      <c r="I17" s="636"/>
      <c r="J17" s="636"/>
      <c r="K17" s="636"/>
      <c r="L17" s="636"/>
      <c r="M17" s="636"/>
      <c r="N17" s="636"/>
      <c r="O17" s="636"/>
      <c r="P17" s="636"/>
      <c r="Q17" s="637"/>
      <c r="R17" s="632" t="s">
        <v>226</v>
      </c>
      <c r="S17" s="633"/>
      <c r="T17" s="634"/>
      <c r="U17" s="467">
        <v>44.23</v>
      </c>
      <c r="V17" s="428"/>
    </row>
    <row r="18" spans="1:22" ht="9.6" customHeight="1" x14ac:dyDescent="0.25">
      <c r="A18" s="635">
        <v>40015</v>
      </c>
      <c r="B18" s="637"/>
      <c r="C18" s="635" t="s">
        <v>232</v>
      </c>
      <c r="D18" s="636"/>
      <c r="E18" s="636"/>
      <c r="F18" s="636"/>
      <c r="G18" s="636"/>
      <c r="H18" s="636"/>
      <c r="I18" s="636"/>
      <c r="J18" s="636"/>
      <c r="K18" s="636"/>
      <c r="L18" s="636"/>
      <c r="M18" s="636"/>
      <c r="N18" s="636"/>
      <c r="O18" s="636"/>
      <c r="P18" s="636"/>
      <c r="Q18" s="637"/>
      <c r="R18" s="632" t="s">
        <v>226</v>
      </c>
      <c r="S18" s="633"/>
      <c r="T18" s="634"/>
      <c r="U18" s="466">
        <v>9.2799999999999994</v>
      </c>
      <c r="V18" s="427"/>
    </row>
    <row r="19" spans="1:22" ht="9.6" customHeight="1" x14ac:dyDescent="0.25">
      <c r="A19" s="635">
        <v>40016</v>
      </c>
      <c r="B19" s="637"/>
      <c r="C19" s="635" t="s">
        <v>233</v>
      </c>
      <c r="D19" s="636"/>
      <c r="E19" s="636"/>
      <c r="F19" s="636"/>
      <c r="G19" s="636"/>
      <c r="H19" s="636"/>
      <c r="I19" s="636"/>
      <c r="J19" s="636"/>
      <c r="K19" s="636"/>
      <c r="L19" s="636"/>
      <c r="M19" s="636"/>
      <c r="N19" s="636"/>
      <c r="O19" s="636"/>
      <c r="P19" s="636"/>
      <c r="Q19" s="637"/>
      <c r="R19" s="632" t="s">
        <v>226</v>
      </c>
      <c r="S19" s="633"/>
      <c r="T19" s="634"/>
      <c r="U19" s="467">
        <v>10.71</v>
      </c>
      <c r="V19" s="428"/>
    </row>
    <row r="20" spans="1:22" ht="9.6" customHeight="1" x14ac:dyDescent="0.25">
      <c r="A20" s="635">
        <v>40017</v>
      </c>
      <c r="B20" s="637"/>
      <c r="C20" s="635" t="s">
        <v>234</v>
      </c>
      <c r="D20" s="636"/>
      <c r="E20" s="636"/>
      <c r="F20" s="636"/>
      <c r="G20" s="636"/>
      <c r="H20" s="636"/>
      <c r="I20" s="636"/>
      <c r="J20" s="636"/>
      <c r="K20" s="636"/>
      <c r="L20" s="636"/>
      <c r="M20" s="636"/>
      <c r="N20" s="636"/>
      <c r="O20" s="636"/>
      <c r="P20" s="636"/>
      <c r="Q20" s="637"/>
      <c r="R20" s="632" t="s">
        <v>226</v>
      </c>
      <c r="S20" s="633"/>
      <c r="T20" s="634"/>
      <c r="U20" s="467">
        <v>11.32</v>
      </c>
      <c r="V20" s="428"/>
    </row>
    <row r="21" spans="1:22" ht="9.6" customHeight="1" x14ac:dyDescent="0.25">
      <c r="A21" s="635">
        <v>40018</v>
      </c>
      <c r="B21" s="637"/>
      <c r="C21" s="635" t="s">
        <v>235</v>
      </c>
      <c r="D21" s="636"/>
      <c r="E21" s="636"/>
      <c r="F21" s="636"/>
      <c r="G21" s="636"/>
      <c r="H21" s="636"/>
      <c r="I21" s="636"/>
      <c r="J21" s="636"/>
      <c r="K21" s="636"/>
      <c r="L21" s="636"/>
      <c r="M21" s="636"/>
      <c r="N21" s="636"/>
      <c r="O21" s="636"/>
      <c r="P21" s="636"/>
      <c r="Q21" s="637"/>
      <c r="R21" s="632" t="s">
        <v>226</v>
      </c>
      <c r="S21" s="633"/>
      <c r="T21" s="634"/>
      <c r="U21" s="467">
        <v>12.67</v>
      </c>
      <c r="V21" s="428"/>
    </row>
    <row r="22" spans="1:22" ht="9.6" customHeight="1" x14ac:dyDescent="0.25">
      <c r="A22" s="635">
        <v>40019</v>
      </c>
      <c r="B22" s="637"/>
      <c r="C22" s="635" t="s">
        <v>236</v>
      </c>
      <c r="D22" s="636"/>
      <c r="E22" s="636"/>
      <c r="F22" s="636"/>
      <c r="G22" s="636"/>
      <c r="H22" s="636"/>
      <c r="I22" s="636"/>
      <c r="J22" s="636"/>
      <c r="K22" s="636"/>
      <c r="L22" s="636"/>
      <c r="M22" s="636"/>
      <c r="N22" s="636"/>
      <c r="O22" s="636"/>
      <c r="P22" s="636"/>
      <c r="Q22" s="637"/>
      <c r="R22" s="632" t="s">
        <v>226</v>
      </c>
      <c r="S22" s="633"/>
      <c r="T22" s="634"/>
      <c r="U22" s="467">
        <v>13.35</v>
      </c>
      <c r="V22" s="428"/>
    </row>
    <row r="23" spans="1:22" ht="9.6" customHeight="1" x14ac:dyDescent="0.25">
      <c r="A23" s="635">
        <v>40020</v>
      </c>
      <c r="B23" s="637"/>
      <c r="C23" s="635" t="s">
        <v>237</v>
      </c>
      <c r="D23" s="636"/>
      <c r="E23" s="636"/>
      <c r="F23" s="636"/>
      <c r="G23" s="636"/>
      <c r="H23" s="636"/>
      <c r="I23" s="636"/>
      <c r="J23" s="636"/>
      <c r="K23" s="636"/>
      <c r="L23" s="636"/>
      <c r="M23" s="636"/>
      <c r="N23" s="636"/>
      <c r="O23" s="636"/>
      <c r="P23" s="636"/>
      <c r="Q23" s="637"/>
      <c r="R23" s="632" t="s">
        <v>226</v>
      </c>
      <c r="S23" s="633"/>
      <c r="T23" s="634"/>
      <c r="U23" s="467">
        <v>13.98</v>
      </c>
      <c r="V23" s="428"/>
    </row>
    <row r="24" spans="1:22" ht="9.6" customHeight="1" x14ac:dyDescent="0.25">
      <c r="A24" s="635">
        <v>40021</v>
      </c>
      <c r="B24" s="637"/>
      <c r="C24" s="635" t="s">
        <v>238</v>
      </c>
      <c r="D24" s="636"/>
      <c r="E24" s="636"/>
      <c r="F24" s="636"/>
      <c r="G24" s="636"/>
      <c r="H24" s="636"/>
      <c r="I24" s="636"/>
      <c r="J24" s="636"/>
      <c r="K24" s="636"/>
      <c r="L24" s="636"/>
      <c r="M24" s="636"/>
      <c r="N24" s="636"/>
      <c r="O24" s="636"/>
      <c r="P24" s="636"/>
      <c r="Q24" s="637"/>
      <c r="R24" s="632" t="s">
        <v>226</v>
      </c>
      <c r="S24" s="633"/>
      <c r="T24" s="634"/>
      <c r="U24" s="467">
        <v>15.17</v>
      </c>
      <c r="V24" s="428"/>
    </row>
    <row r="25" spans="1:22" ht="9.6" customHeight="1" x14ac:dyDescent="0.25">
      <c r="A25" s="635">
        <v>40022</v>
      </c>
      <c r="B25" s="637"/>
      <c r="C25" s="635" t="s">
        <v>239</v>
      </c>
      <c r="D25" s="636"/>
      <c r="E25" s="636"/>
      <c r="F25" s="636"/>
      <c r="G25" s="636"/>
      <c r="H25" s="636"/>
      <c r="I25" s="636"/>
      <c r="J25" s="636"/>
      <c r="K25" s="636"/>
      <c r="L25" s="636"/>
      <c r="M25" s="636"/>
      <c r="N25" s="636"/>
      <c r="O25" s="636"/>
      <c r="P25" s="636"/>
      <c r="Q25" s="637"/>
      <c r="R25" s="632" t="s">
        <v>226</v>
      </c>
      <c r="S25" s="633"/>
      <c r="T25" s="634"/>
      <c r="U25" s="467">
        <v>15.63</v>
      </c>
      <c r="V25" s="428"/>
    </row>
    <row r="26" spans="1:22" ht="9.6" customHeight="1" x14ac:dyDescent="0.25">
      <c r="A26" s="635">
        <v>40023</v>
      </c>
      <c r="B26" s="637"/>
      <c r="C26" s="635" t="s">
        <v>240</v>
      </c>
      <c r="D26" s="636"/>
      <c r="E26" s="636"/>
      <c r="F26" s="636"/>
      <c r="G26" s="636"/>
      <c r="H26" s="636"/>
      <c r="I26" s="636"/>
      <c r="J26" s="636"/>
      <c r="K26" s="636"/>
      <c r="L26" s="636"/>
      <c r="M26" s="636"/>
      <c r="N26" s="636"/>
      <c r="O26" s="636"/>
      <c r="P26" s="636"/>
      <c r="Q26" s="637"/>
      <c r="R26" s="632" t="s">
        <v>226</v>
      </c>
      <c r="S26" s="633"/>
      <c r="T26" s="634"/>
      <c r="U26" s="467">
        <v>16.010000000000002</v>
      </c>
      <c r="V26" s="428"/>
    </row>
    <row r="27" spans="1:22" ht="9.6" customHeight="1" x14ac:dyDescent="0.25">
      <c r="A27" s="635">
        <v>40024</v>
      </c>
      <c r="B27" s="637"/>
      <c r="C27" s="635" t="s">
        <v>241</v>
      </c>
      <c r="D27" s="636"/>
      <c r="E27" s="636"/>
      <c r="F27" s="636"/>
      <c r="G27" s="636"/>
      <c r="H27" s="636"/>
      <c r="I27" s="636"/>
      <c r="J27" s="636"/>
      <c r="K27" s="636"/>
      <c r="L27" s="636"/>
      <c r="M27" s="636"/>
      <c r="N27" s="636"/>
      <c r="O27" s="636"/>
      <c r="P27" s="636"/>
      <c r="Q27" s="637"/>
      <c r="R27" s="632" t="s">
        <v>226</v>
      </c>
      <c r="S27" s="633"/>
      <c r="T27" s="634"/>
      <c r="U27" s="467">
        <v>17.36</v>
      </c>
      <c r="V27" s="428"/>
    </row>
    <row r="28" spans="1:22" ht="9.6" customHeight="1" x14ac:dyDescent="0.25">
      <c r="A28" s="635">
        <v>40025</v>
      </c>
      <c r="B28" s="637"/>
      <c r="C28" s="635" t="s">
        <v>242</v>
      </c>
      <c r="D28" s="636"/>
      <c r="E28" s="636"/>
      <c r="F28" s="636"/>
      <c r="G28" s="636"/>
      <c r="H28" s="636"/>
      <c r="I28" s="636"/>
      <c r="J28" s="636"/>
      <c r="K28" s="636"/>
      <c r="L28" s="636"/>
      <c r="M28" s="636"/>
      <c r="N28" s="636"/>
      <c r="O28" s="636"/>
      <c r="P28" s="636"/>
      <c r="Q28" s="637"/>
      <c r="R28" s="632" t="s">
        <v>226</v>
      </c>
      <c r="S28" s="633"/>
      <c r="T28" s="634"/>
      <c r="U28" s="467">
        <v>19.84</v>
      </c>
      <c r="V28" s="428"/>
    </row>
    <row r="29" spans="1:22" ht="9.6" customHeight="1" x14ac:dyDescent="0.25">
      <c r="A29" s="635">
        <v>40026</v>
      </c>
      <c r="B29" s="637"/>
      <c r="C29" s="635" t="s">
        <v>243</v>
      </c>
      <c r="D29" s="636"/>
      <c r="E29" s="636"/>
      <c r="F29" s="636"/>
      <c r="G29" s="636"/>
      <c r="H29" s="636"/>
      <c r="I29" s="636"/>
      <c r="J29" s="636"/>
      <c r="K29" s="636"/>
      <c r="L29" s="636"/>
      <c r="M29" s="636"/>
      <c r="N29" s="636"/>
      <c r="O29" s="636"/>
      <c r="P29" s="636"/>
      <c r="Q29" s="637"/>
      <c r="R29" s="632" t="s">
        <v>226</v>
      </c>
      <c r="S29" s="633"/>
      <c r="T29" s="634"/>
      <c r="U29" s="467">
        <v>27.61</v>
      </c>
      <c r="V29" s="428"/>
    </row>
    <row r="30" spans="1:22" ht="9.6" customHeight="1" x14ac:dyDescent="0.25">
      <c r="A30" s="635">
        <v>40027</v>
      </c>
      <c r="B30" s="637"/>
      <c r="C30" s="635" t="s">
        <v>244</v>
      </c>
      <c r="D30" s="636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7"/>
      <c r="R30" s="632" t="s">
        <v>226</v>
      </c>
      <c r="S30" s="633"/>
      <c r="T30" s="634"/>
      <c r="U30" s="467">
        <v>37.64</v>
      </c>
      <c r="V30" s="428"/>
    </row>
    <row r="31" spans="1:22" ht="9.6" customHeight="1" x14ac:dyDescent="0.25">
      <c r="A31" s="635">
        <v>40030</v>
      </c>
      <c r="B31" s="637"/>
      <c r="C31" s="635" t="s">
        <v>245</v>
      </c>
      <c r="D31" s="636"/>
      <c r="E31" s="636"/>
      <c r="F31" s="636"/>
      <c r="G31" s="636"/>
      <c r="H31" s="636"/>
      <c r="I31" s="636"/>
      <c r="J31" s="636"/>
      <c r="K31" s="636"/>
      <c r="L31" s="636"/>
      <c r="M31" s="636"/>
      <c r="N31" s="636"/>
      <c r="O31" s="636"/>
      <c r="P31" s="636"/>
      <c r="Q31" s="637"/>
      <c r="R31" s="632" t="s">
        <v>226</v>
      </c>
      <c r="S31" s="633"/>
      <c r="T31" s="634"/>
      <c r="U31" s="467">
        <v>12.82</v>
      </c>
      <c r="V31" s="428"/>
    </row>
    <row r="32" spans="1:22" ht="9.6" customHeight="1" x14ac:dyDescent="0.25">
      <c r="A32" s="635">
        <v>40031</v>
      </c>
      <c r="B32" s="637"/>
      <c r="C32" s="635" t="s">
        <v>246</v>
      </c>
      <c r="D32" s="636"/>
      <c r="E32" s="636"/>
      <c r="F32" s="636"/>
      <c r="G32" s="636"/>
      <c r="H32" s="636"/>
      <c r="I32" s="636"/>
      <c r="J32" s="636"/>
      <c r="K32" s="636"/>
      <c r="L32" s="636"/>
      <c r="M32" s="636"/>
      <c r="N32" s="636"/>
      <c r="O32" s="636"/>
      <c r="P32" s="636"/>
      <c r="Q32" s="637"/>
      <c r="R32" s="632" t="s">
        <v>226</v>
      </c>
      <c r="S32" s="633"/>
      <c r="T32" s="634"/>
      <c r="U32" s="467">
        <v>14.05</v>
      </c>
      <c r="V32" s="428"/>
    </row>
    <row r="33" spans="1:22" ht="9.6" customHeight="1" x14ac:dyDescent="0.25">
      <c r="A33" s="635">
        <v>40032</v>
      </c>
      <c r="B33" s="637"/>
      <c r="C33" s="635" t="s">
        <v>247</v>
      </c>
      <c r="D33" s="636"/>
      <c r="E33" s="636"/>
      <c r="F33" s="636"/>
      <c r="G33" s="636"/>
      <c r="H33" s="636"/>
      <c r="I33" s="636"/>
      <c r="J33" s="636"/>
      <c r="K33" s="636"/>
      <c r="L33" s="636"/>
      <c r="M33" s="636"/>
      <c r="N33" s="636"/>
      <c r="O33" s="636"/>
      <c r="P33" s="636"/>
      <c r="Q33" s="637"/>
      <c r="R33" s="632" t="s">
        <v>226</v>
      </c>
      <c r="S33" s="633"/>
      <c r="T33" s="634"/>
      <c r="U33" s="467">
        <v>14.61</v>
      </c>
      <c r="V33" s="428"/>
    </row>
    <row r="34" spans="1:22" ht="9.6" customHeight="1" x14ac:dyDescent="0.25">
      <c r="A34" s="635">
        <v>40033</v>
      </c>
      <c r="B34" s="637"/>
      <c r="C34" s="635" t="s">
        <v>248</v>
      </c>
      <c r="D34" s="636"/>
      <c r="E34" s="636"/>
      <c r="F34" s="636"/>
      <c r="G34" s="636"/>
      <c r="H34" s="636"/>
      <c r="I34" s="636"/>
      <c r="J34" s="636"/>
      <c r="K34" s="636"/>
      <c r="L34" s="636"/>
      <c r="M34" s="636"/>
      <c r="N34" s="636"/>
      <c r="O34" s="636"/>
      <c r="P34" s="636"/>
      <c r="Q34" s="637"/>
      <c r="R34" s="632" t="s">
        <v>226</v>
      </c>
      <c r="S34" s="633"/>
      <c r="T34" s="634"/>
      <c r="U34" s="467">
        <v>16.52</v>
      </c>
      <c r="V34" s="428"/>
    </row>
    <row r="35" spans="1:22" ht="9.6" customHeight="1" x14ac:dyDescent="0.25">
      <c r="A35" s="635">
        <v>40034</v>
      </c>
      <c r="B35" s="637"/>
      <c r="C35" s="635" t="s">
        <v>249</v>
      </c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7"/>
      <c r="R35" s="632" t="s">
        <v>226</v>
      </c>
      <c r="S35" s="633"/>
      <c r="T35" s="634"/>
      <c r="U35" s="467">
        <v>17.36</v>
      </c>
      <c r="V35" s="428"/>
    </row>
    <row r="36" spans="1:22" ht="9.6" customHeight="1" x14ac:dyDescent="0.25">
      <c r="A36" s="635">
        <v>40035</v>
      </c>
      <c r="B36" s="637"/>
      <c r="C36" s="635" t="s">
        <v>250</v>
      </c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7"/>
      <c r="R36" s="632" t="s">
        <v>226</v>
      </c>
      <c r="S36" s="633"/>
      <c r="T36" s="634"/>
      <c r="U36" s="467">
        <v>18.14</v>
      </c>
      <c r="V36" s="428"/>
    </row>
    <row r="37" spans="1:22" ht="9.6" customHeight="1" x14ac:dyDescent="0.25">
      <c r="A37" s="635">
        <v>40036</v>
      </c>
      <c r="B37" s="637"/>
      <c r="C37" s="635" t="s">
        <v>251</v>
      </c>
      <c r="D37" s="636"/>
      <c r="E37" s="636"/>
      <c r="F37" s="636"/>
      <c r="G37" s="636"/>
      <c r="H37" s="636"/>
      <c r="I37" s="636"/>
      <c r="J37" s="636"/>
      <c r="K37" s="636"/>
      <c r="L37" s="636"/>
      <c r="M37" s="636"/>
      <c r="N37" s="636"/>
      <c r="O37" s="636"/>
      <c r="P37" s="636"/>
      <c r="Q37" s="637"/>
      <c r="R37" s="632" t="s">
        <v>226</v>
      </c>
      <c r="S37" s="633"/>
      <c r="T37" s="634"/>
      <c r="U37" s="467">
        <v>19.71</v>
      </c>
      <c r="V37" s="428"/>
    </row>
    <row r="38" spans="1:22" ht="9.6" customHeight="1" x14ac:dyDescent="0.25">
      <c r="A38" s="635">
        <v>40037</v>
      </c>
      <c r="B38" s="637"/>
      <c r="C38" s="635" t="s">
        <v>252</v>
      </c>
      <c r="D38" s="636"/>
      <c r="E38" s="636"/>
      <c r="F38" s="636"/>
      <c r="G38" s="636"/>
      <c r="H38" s="636"/>
      <c r="I38" s="636"/>
      <c r="J38" s="636"/>
      <c r="K38" s="636"/>
      <c r="L38" s="636"/>
      <c r="M38" s="636"/>
      <c r="N38" s="636"/>
      <c r="O38" s="636"/>
      <c r="P38" s="636"/>
      <c r="Q38" s="637"/>
      <c r="R38" s="632" t="s">
        <v>226</v>
      </c>
      <c r="S38" s="633"/>
      <c r="T38" s="634"/>
      <c r="U38" s="467">
        <v>20.3</v>
      </c>
      <c r="V38" s="428"/>
    </row>
    <row r="39" spans="1:22" ht="9.6" customHeight="1" x14ac:dyDescent="0.25">
      <c r="A39" s="635">
        <v>40038</v>
      </c>
      <c r="B39" s="637"/>
      <c r="C39" s="635" t="s">
        <v>253</v>
      </c>
      <c r="D39" s="636"/>
      <c r="E39" s="636"/>
      <c r="F39" s="636"/>
      <c r="G39" s="636"/>
      <c r="H39" s="636"/>
      <c r="I39" s="636"/>
      <c r="J39" s="636"/>
      <c r="K39" s="636"/>
      <c r="L39" s="636"/>
      <c r="M39" s="636"/>
      <c r="N39" s="636"/>
      <c r="O39" s="636"/>
      <c r="P39" s="636"/>
      <c r="Q39" s="637"/>
      <c r="R39" s="632" t="s">
        <v>226</v>
      </c>
      <c r="S39" s="633"/>
      <c r="T39" s="634"/>
      <c r="U39" s="467">
        <v>20.69</v>
      </c>
      <c r="V39" s="428"/>
    </row>
    <row r="40" spans="1:22" ht="9.6" customHeight="1" x14ac:dyDescent="0.25">
      <c r="A40" s="635">
        <v>40039</v>
      </c>
      <c r="B40" s="637"/>
      <c r="C40" s="635" t="s">
        <v>254</v>
      </c>
      <c r="D40" s="636"/>
      <c r="E40" s="636"/>
      <c r="F40" s="636"/>
      <c r="G40" s="636"/>
      <c r="H40" s="636"/>
      <c r="I40" s="636"/>
      <c r="J40" s="636"/>
      <c r="K40" s="636"/>
      <c r="L40" s="636"/>
      <c r="M40" s="636"/>
      <c r="N40" s="636"/>
      <c r="O40" s="636"/>
      <c r="P40" s="636"/>
      <c r="Q40" s="637"/>
      <c r="R40" s="632" t="s">
        <v>226</v>
      </c>
      <c r="S40" s="633"/>
      <c r="T40" s="634"/>
      <c r="U40" s="467">
        <v>22.64</v>
      </c>
      <c r="V40" s="428"/>
    </row>
    <row r="41" spans="1:22" ht="9.6" customHeight="1" x14ac:dyDescent="0.25">
      <c r="A41" s="635">
        <v>40040</v>
      </c>
      <c r="B41" s="637"/>
      <c r="C41" s="635" t="s">
        <v>255</v>
      </c>
      <c r="D41" s="636"/>
      <c r="E41" s="636"/>
      <c r="F41" s="636"/>
      <c r="G41" s="636"/>
      <c r="H41" s="636"/>
      <c r="I41" s="636"/>
      <c r="J41" s="636"/>
      <c r="K41" s="636"/>
      <c r="L41" s="636"/>
      <c r="M41" s="636"/>
      <c r="N41" s="636"/>
      <c r="O41" s="636"/>
      <c r="P41" s="636"/>
      <c r="Q41" s="637"/>
      <c r="R41" s="632" t="s">
        <v>226</v>
      </c>
      <c r="S41" s="633"/>
      <c r="T41" s="634"/>
      <c r="U41" s="467">
        <v>25.72</v>
      </c>
      <c r="V41" s="428"/>
    </row>
    <row r="42" spans="1:22" ht="9.6" customHeight="1" x14ac:dyDescent="0.25">
      <c r="A42" s="635">
        <v>40041</v>
      </c>
      <c r="B42" s="637"/>
      <c r="C42" s="635" t="s">
        <v>256</v>
      </c>
      <c r="D42" s="636"/>
      <c r="E42" s="636"/>
      <c r="F42" s="636"/>
      <c r="G42" s="636"/>
      <c r="H42" s="636"/>
      <c r="I42" s="636"/>
      <c r="J42" s="636"/>
      <c r="K42" s="636"/>
      <c r="L42" s="636"/>
      <c r="M42" s="636"/>
      <c r="N42" s="636"/>
      <c r="O42" s="636"/>
      <c r="P42" s="636"/>
      <c r="Q42" s="637"/>
      <c r="R42" s="632" t="s">
        <v>226</v>
      </c>
      <c r="S42" s="633"/>
      <c r="T42" s="634"/>
      <c r="U42" s="467">
        <v>34.07</v>
      </c>
      <c r="V42" s="428"/>
    </row>
    <row r="43" spans="1:22" ht="9.6" customHeight="1" x14ac:dyDescent="0.25">
      <c r="A43" s="635">
        <v>40042</v>
      </c>
      <c r="B43" s="637"/>
      <c r="C43" s="635" t="s">
        <v>257</v>
      </c>
      <c r="D43" s="636"/>
      <c r="E43" s="636"/>
      <c r="F43" s="636"/>
      <c r="G43" s="636"/>
      <c r="H43" s="636"/>
      <c r="I43" s="636"/>
      <c r="J43" s="636"/>
      <c r="K43" s="636"/>
      <c r="L43" s="636"/>
      <c r="M43" s="636"/>
      <c r="N43" s="636"/>
      <c r="O43" s="636"/>
      <c r="P43" s="636"/>
      <c r="Q43" s="637"/>
      <c r="R43" s="632" t="s">
        <v>226</v>
      </c>
      <c r="S43" s="633"/>
      <c r="T43" s="634"/>
      <c r="U43" s="467">
        <v>47.5</v>
      </c>
      <c r="V43" s="428"/>
    </row>
    <row r="44" spans="1:22" ht="19.350000000000001" customHeight="1" x14ac:dyDescent="0.25">
      <c r="A44" s="635">
        <v>40045</v>
      </c>
      <c r="B44" s="637"/>
      <c r="C44" s="635" t="s">
        <v>258</v>
      </c>
      <c r="D44" s="636"/>
      <c r="E44" s="636"/>
      <c r="F44" s="636"/>
      <c r="G44" s="636"/>
      <c r="H44" s="636"/>
      <c r="I44" s="636"/>
      <c r="J44" s="636"/>
      <c r="K44" s="636"/>
      <c r="L44" s="636"/>
      <c r="M44" s="636"/>
      <c r="N44" s="636"/>
      <c r="O44" s="636"/>
      <c r="P44" s="636"/>
      <c r="Q44" s="637"/>
      <c r="R44" s="632" t="s">
        <v>226</v>
      </c>
      <c r="S44" s="633"/>
      <c r="T44" s="634"/>
      <c r="U44" s="467">
        <v>14.65</v>
      </c>
      <c r="V44" s="428"/>
    </row>
    <row r="45" spans="1:22" ht="19.350000000000001" customHeight="1" x14ac:dyDescent="0.25">
      <c r="A45" s="635">
        <v>40046</v>
      </c>
      <c r="B45" s="637"/>
      <c r="C45" s="635" t="s">
        <v>259</v>
      </c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636"/>
      <c r="Q45" s="637"/>
      <c r="R45" s="632" t="s">
        <v>226</v>
      </c>
      <c r="S45" s="633"/>
      <c r="T45" s="634"/>
      <c r="U45" s="467">
        <v>15.55</v>
      </c>
      <c r="V45" s="428"/>
    </row>
    <row r="46" spans="1:22" ht="19.350000000000001" customHeight="1" x14ac:dyDescent="0.25">
      <c r="A46" s="635">
        <v>40047</v>
      </c>
      <c r="B46" s="637"/>
      <c r="C46" s="635" t="s">
        <v>260</v>
      </c>
      <c r="D46" s="636"/>
      <c r="E46" s="636"/>
      <c r="F46" s="636"/>
      <c r="G46" s="636"/>
      <c r="H46" s="636"/>
      <c r="I46" s="636"/>
      <c r="J46" s="636"/>
      <c r="K46" s="636"/>
      <c r="L46" s="636"/>
      <c r="M46" s="636"/>
      <c r="N46" s="636"/>
      <c r="O46" s="636"/>
      <c r="P46" s="636"/>
      <c r="Q46" s="637"/>
      <c r="R46" s="632" t="s">
        <v>226</v>
      </c>
      <c r="S46" s="633"/>
      <c r="T46" s="634"/>
      <c r="U46" s="467">
        <v>16.63</v>
      </c>
      <c r="V46" s="428"/>
    </row>
    <row r="47" spans="1:22" ht="19.350000000000001" customHeight="1" x14ac:dyDescent="0.25">
      <c r="A47" s="635">
        <v>40048</v>
      </c>
      <c r="B47" s="637"/>
      <c r="C47" s="635" t="s">
        <v>261</v>
      </c>
      <c r="D47" s="636"/>
      <c r="E47" s="636"/>
      <c r="F47" s="636"/>
      <c r="G47" s="636"/>
      <c r="H47" s="636"/>
      <c r="I47" s="636"/>
      <c r="J47" s="636"/>
      <c r="K47" s="636"/>
      <c r="L47" s="636"/>
      <c r="M47" s="636"/>
      <c r="N47" s="636"/>
      <c r="O47" s="636"/>
      <c r="P47" s="636"/>
      <c r="Q47" s="637"/>
      <c r="R47" s="632" t="s">
        <v>226</v>
      </c>
      <c r="S47" s="633"/>
      <c r="T47" s="634"/>
      <c r="U47" s="467">
        <v>17.47</v>
      </c>
      <c r="V47" s="428"/>
    </row>
    <row r="48" spans="1:22" ht="19.350000000000001" customHeight="1" x14ac:dyDescent="0.25">
      <c r="A48" s="635">
        <v>40049</v>
      </c>
      <c r="B48" s="637"/>
      <c r="C48" s="635" t="s">
        <v>262</v>
      </c>
      <c r="D48" s="636"/>
      <c r="E48" s="636"/>
      <c r="F48" s="636"/>
      <c r="G48" s="636"/>
      <c r="H48" s="636"/>
      <c r="I48" s="636"/>
      <c r="J48" s="636"/>
      <c r="K48" s="636"/>
      <c r="L48" s="636"/>
      <c r="M48" s="636"/>
      <c r="N48" s="636"/>
      <c r="O48" s="636"/>
      <c r="P48" s="636"/>
      <c r="Q48" s="637"/>
      <c r="R48" s="632" t="s">
        <v>226</v>
      </c>
      <c r="S48" s="633"/>
      <c r="T48" s="634"/>
      <c r="U48" s="467">
        <v>18.62</v>
      </c>
      <c r="V48" s="428"/>
    </row>
    <row r="49" spans="1:22" ht="19.350000000000001" customHeight="1" x14ac:dyDescent="0.25">
      <c r="A49" s="635">
        <v>40050</v>
      </c>
      <c r="B49" s="637"/>
      <c r="C49" s="635" t="s">
        <v>263</v>
      </c>
      <c r="D49" s="636"/>
      <c r="E49" s="636"/>
      <c r="F49" s="636"/>
      <c r="G49" s="636"/>
      <c r="H49" s="636"/>
      <c r="I49" s="636"/>
      <c r="J49" s="636"/>
      <c r="K49" s="636"/>
      <c r="L49" s="636"/>
      <c r="M49" s="636"/>
      <c r="N49" s="636"/>
      <c r="O49" s="636"/>
      <c r="P49" s="636"/>
      <c r="Q49" s="637"/>
      <c r="R49" s="632" t="s">
        <v>226</v>
      </c>
      <c r="S49" s="633"/>
      <c r="T49" s="634"/>
      <c r="U49" s="467">
        <v>19.28</v>
      </c>
      <c r="V49" s="428"/>
    </row>
    <row r="50" spans="1:22" ht="19.350000000000001" customHeight="1" x14ac:dyDescent="0.25">
      <c r="A50" s="635">
        <v>40051</v>
      </c>
      <c r="B50" s="637"/>
      <c r="C50" s="635" t="s">
        <v>264</v>
      </c>
      <c r="D50" s="636"/>
      <c r="E50" s="636"/>
      <c r="F50" s="636"/>
      <c r="G50" s="636"/>
      <c r="H50" s="636"/>
      <c r="I50" s="636"/>
      <c r="J50" s="636"/>
      <c r="K50" s="636"/>
      <c r="L50" s="636"/>
      <c r="M50" s="636"/>
      <c r="N50" s="636"/>
      <c r="O50" s="636"/>
      <c r="P50" s="636"/>
      <c r="Q50" s="637"/>
      <c r="R50" s="632" t="s">
        <v>226</v>
      </c>
      <c r="S50" s="633"/>
      <c r="T50" s="634"/>
      <c r="U50" s="467">
        <v>20.34</v>
      </c>
      <c r="V50" s="428"/>
    </row>
    <row r="51" spans="1:22" ht="19.350000000000001" customHeight="1" x14ac:dyDescent="0.25">
      <c r="A51" s="635">
        <v>40052</v>
      </c>
      <c r="B51" s="637"/>
      <c r="C51" s="635" t="s">
        <v>265</v>
      </c>
      <c r="D51" s="636"/>
      <c r="E51" s="636"/>
      <c r="F51" s="636"/>
      <c r="G51" s="636"/>
      <c r="H51" s="636"/>
      <c r="I51" s="636"/>
      <c r="J51" s="636"/>
      <c r="K51" s="636"/>
      <c r="L51" s="636"/>
      <c r="M51" s="636"/>
      <c r="N51" s="636"/>
      <c r="O51" s="636"/>
      <c r="P51" s="636"/>
      <c r="Q51" s="637"/>
      <c r="R51" s="632" t="s">
        <v>226</v>
      </c>
      <c r="S51" s="633"/>
      <c r="T51" s="634"/>
      <c r="U51" s="467">
        <v>20.81</v>
      </c>
      <c r="V51" s="428"/>
    </row>
    <row r="52" spans="1:22" ht="19.350000000000001" customHeight="1" x14ac:dyDescent="0.25">
      <c r="A52" s="635">
        <v>40053</v>
      </c>
      <c r="B52" s="637"/>
      <c r="C52" s="635" t="s">
        <v>266</v>
      </c>
      <c r="D52" s="636"/>
      <c r="E52" s="636"/>
      <c r="F52" s="636"/>
      <c r="G52" s="636"/>
      <c r="H52" s="636"/>
      <c r="I52" s="636"/>
      <c r="J52" s="636"/>
      <c r="K52" s="636"/>
      <c r="L52" s="636"/>
      <c r="M52" s="636"/>
      <c r="N52" s="636"/>
      <c r="O52" s="636"/>
      <c r="P52" s="636"/>
      <c r="Q52" s="637"/>
      <c r="R52" s="632" t="s">
        <v>226</v>
      </c>
      <c r="S52" s="633"/>
      <c r="T52" s="634"/>
      <c r="U52" s="467">
        <v>21.21</v>
      </c>
      <c r="V52" s="428"/>
    </row>
    <row r="53" spans="1:22" ht="19.350000000000001" customHeight="1" x14ac:dyDescent="0.25">
      <c r="A53" s="635">
        <v>40054</v>
      </c>
      <c r="B53" s="637"/>
      <c r="C53" s="635" t="s">
        <v>267</v>
      </c>
      <c r="D53" s="636"/>
      <c r="E53" s="636"/>
      <c r="F53" s="636"/>
      <c r="G53" s="636"/>
      <c r="H53" s="636"/>
      <c r="I53" s="636"/>
      <c r="J53" s="636"/>
      <c r="K53" s="636"/>
      <c r="L53" s="636"/>
      <c r="M53" s="636"/>
      <c r="N53" s="636"/>
      <c r="O53" s="636"/>
      <c r="P53" s="636"/>
      <c r="Q53" s="637"/>
      <c r="R53" s="632" t="s">
        <v>226</v>
      </c>
      <c r="S53" s="633"/>
      <c r="T53" s="634"/>
      <c r="U53" s="467">
        <v>22.49</v>
      </c>
      <c r="V53" s="428"/>
    </row>
    <row r="54" spans="1:22" ht="19.350000000000001" customHeight="1" x14ac:dyDescent="0.25">
      <c r="A54" s="635">
        <v>40055</v>
      </c>
      <c r="B54" s="637"/>
      <c r="C54" s="635" t="s">
        <v>268</v>
      </c>
      <c r="D54" s="636"/>
      <c r="E54" s="636"/>
      <c r="F54" s="636"/>
      <c r="G54" s="636"/>
      <c r="H54" s="636"/>
      <c r="I54" s="636"/>
      <c r="J54" s="636"/>
      <c r="K54" s="636"/>
      <c r="L54" s="636"/>
      <c r="M54" s="636"/>
      <c r="N54" s="636"/>
      <c r="O54" s="636"/>
      <c r="P54" s="636"/>
      <c r="Q54" s="637"/>
      <c r="R54" s="632" t="s">
        <v>226</v>
      </c>
      <c r="S54" s="633"/>
      <c r="T54" s="634"/>
      <c r="U54" s="467">
        <v>24.88</v>
      </c>
      <c r="V54" s="428"/>
    </row>
    <row r="55" spans="1:22" ht="19.350000000000001" customHeight="1" x14ac:dyDescent="0.25">
      <c r="A55" s="635">
        <v>40056</v>
      </c>
      <c r="B55" s="637"/>
      <c r="C55" s="635" t="s">
        <v>269</v>
      </c>
      <c r="D55" s="636"/>
      <c r="E55" s="636"/>
      <c r="F55" s="636"/>
      <c r="G55" s="636"/>
      <c r="H55" s="636"/>
      <c r="I55" s="636"/>
      <c r="J55" s="636"/>
      <c r="K55" s="636"/>
      <c r="L55" s="636"/>
      <c r="M55" s="636"/>
      <c r="N55" s="636"/>
      <c r="O55" s="636"/>
      <c r="P55" s="636"/>
      <c r="Q55" s="637"/>
      <c r="R55" s="632" t="s">
        <v>226</v>
      </c>
      <c r="S55" s="633"/>
      <c r="T55" s="634"/>
      <c r="U55" s="467">
        <v>32.31</v>
      </c>
      <c r="V55" s="428"/>
    </row>
    <row r="56" spans="1:22" ht="19.350000000000001" customHeight="1" x14ac:dyDescent="0.25">
      <c r="A56" s="635">
        <v>40057</v>
      </c>
      <c r="B56" s="637"/>
      <c r="C56" s="635" t="s">
        <v>270</v>
      </c>
      <c r="D56" s="636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7"/>
      <c r="R56" s="632" t="s">
        <v>226</v>
      </c>
      <c r="S56" s="633"/>
      <c r="T56" s="634"/>
      <c r="U56" s="467">
        <v>42.37</v>
      </c>
      <c r="V56" s="428"/>
    </row>
    <row r="57" spans="1:22" ht="19.350000000000001" customHeight="1" x14ac:dyDescent="0.25">
      <c r="A57" s="635">
        <v>40060</v>
      </c>
      <c r="B57" s="637"/>
      <c r="C57" s="635" t="s">
        <v>271</v>
      </c>
      <c r="D57" s="636"/>
      <c r="E57" s="636"/>
      <c r="F57" s="636"/>
      <c r="G57" s="636"/>
      <c r="H57" s="636"/>
      <c r="I57" s="636"/>
      <c r="J57" s="636"/>
      <c r="K57" s="636"/>
      <c r="L57" s="636"/>
      <c r="M57" s="636"/>
      <c r="N57" s="636"/>
      <c r="O57" s="636"/>
      <c r="P57" s="636"/>
      <c r="Q57" s="637"/>
      <c r="R57" s="632" t="s">
        <v>226</v>
      </c>
      <c r="S57" s="633"/>
      <c r="T57" s="634"/>
      <c r="U57" s="467">
        <v>23.08</v>
      </c>
      <c r="V57" s="428"/>
    </row>
    <row r="58" spans="1:22" ht="19.350000000000001" customHeight="1" x14ac:dyDescent="0.25">
      <c r="A58" s="635">
        <v>40061</v>
      </c>
      <c r="B58" s="637"/>
      <c r="C58" s="635" t="s">
        <v>272</v>
      </c>
      <c r="D58" s="636"/>
      <c r="E58" s="636"/>
      <c r="F58" s="636"/>
      <c r="G58" s="636"/>
      <c r="H58" s="636"/>
      <c r="I58" s="636"/>
      <c r="J58" s="636"/>
      <c r="K58" s="636"/>
      <c r="L58" s="636"/>
      <c r="M58" s="636"/>
      <c r="N58" s="636"/>
      <c r="O58" s="636"/>
      <c r="P58" s="636"/>
      <c r="Q58" s="637"/>
      <c r="R58" s="632" t="s">
        <v>226</v>
      </c>
      <c r="S58" s="633"/>
      <c r="T58" s="634"/>
      <c r="U58" s="467">
        <v>24.81</v>
      </c>
      <c r="V58" s="428"/>
    </row>
    <row r="59" spans="1:22" ht="19.350000000000001" customHeight="1" x14ac:dyDescent="0.25">
      <c r="A59" s="635">
        <v>40062</v>
      </c>
      <c r="B59" s="637"/>
      <c r="C59" s="635" t="s">
        <v>273</v>
      </c>
      <c r="D59" s="636"/>
      <c r="E59" s="636"/>
      <c r="F59" s="636"/>
      <c r="G59" s="636"/>
      <c r="H59" s="636"/>
      <c r="I59" s="636"/>
      <c r="J59" s="636"/>
      <c r="K59" s="636"/>
      <c r="L59" s="636"/>
      <c r="M59" s="636"/>
      <c r="N59" s="636"/>
      <c r="O59" s="636"/>
      <c r="P59" s="636"/>
      <c r="Q59" s="637"/>
      <c r="R59" s="632" t="s">
        <v>226</v>
      </c>
      <c r="S59" s="633"/>
      <c r="T59" s="634"/>
      <c r="U59" s="467">
        <v>25.54</v>
      </c>
      <c r="V59" s="428"/>
    </row>
    <row r="60" spans="1:22" ht="19.350000000000001" customHeight="1" x14ac:dyDescent="0.25">
      <c r="A60" s="635">
        <v>40063</v>
      </c>
      <c r="B60" s="637"/>
      <c r="C60" s="635" t="s">
        <v>274</v>
      </c>
      <c r="D60" s="636"/>
      <c r="E60" s="636"/>
      <c r="F60" s="636"/>
      <c r="G60" s="636"/>
      <c r="H60" s="636"/>
      <c r="I60" s="636"/>
      <c r="J60" s="636"/>
      <c r="K60" s="636"/>
      <c r="L60" s="636"/>
      <c r="M60" s="636"/>
      <c r="N60" s="636"/>
      <c r="O60" s="636"/>
      <c r="P60" s="636"/>
      <c r="Q60" s="637"/>
      <c r="R60" s="632" t="s">
        <v>226</v>
      </c>
      <c r="S60" s="633"/>
      <c r="T60" s="634"/>
      <c r="U60" s="467">
        <v>27.19</v>
      </c>
      <c r="V60" s="428"/>
    </row>
    <row r="61" spans="1:22" ht="19.350000000000001" customHeight="1" x14ac:dyDescent="0.25">
      <c r="A61" s="635">
        <v>40064</v>
      </c>
      <c r="B61" s="637"/>
      <c r="C61" s="635" t="s">
        <v>275</v>
      </c>
      <c r="D61" s="636"/>
      <c r="E61" s="636"/>
      <c r="F61" s="636"/>
      <c r="G61" s="636"/>
      <c r="H61" s="636"/>
      <c r="I61" s="636"/>
      <c r="J61" s="636"/>
      <c r="K61" s="636"/>
      <c r="L61" s="636"/>
      <c r="M61" s="636"/>
      <c r="N61" s="636"/>
      <c r="O61" s="636"/>
      <c r="P61" s="636"/>
      <c r="Q61" s="637"/>
      <c r="R61" s="632" t="s">
        <v>226</v>
      </c>
      <c r="S61" s="633"/>
      <c r="T61" s="634"/>
      <c r="U61" s="467">
        <v>28.01</v>
      </c>
      <c r="V61" s="428"/>
    </row>
    <row r="62" spans="1:22" ht="19.350000000000001" customHeight="1" x14ac:dyDescent="0.25">
      <c r="A62" s="635">
        <v>40065</v>
      </c>
      <c r="B62" s="637"/>
      <c r="C62" s="635" t="s">
        <v>276</v>
      </c>
      <c r="D62" s="636"/>
      <c r="E62" s="636"/>
      <c r="F62" s="636"/>
      <c r="G62" s="636"/>
      <c r="H62" s="636"/>
      <c r="I62" s="636"/>
      <c r="J62" s="636"/>
      <c r="K62" s="636"/>
      <c r="L62" s="636"/>
      <c r="M62" s="636"/>
      <c r="N62" s="636"/>
      <c r="O62" s="636"/>
      <c r="P62" s="636"/>
      <c r="Q62" s="637"/>
      <c r="R62" s="632" t="s">
        <v>226</v>
      </c>
      <c r="S62" s="633"/>
      <c r="T62" s="634"/>
      <c r="U62" s="467">
        <v>29.43</v>
      </c>
      <c r="V62" s="428"/>
    </row>
    <row r="63" spans="1:22" ht="19.350000000000001" customHeight="1" x14ac:dyDescent="0.25">
      <c r="A63" s="635">
        <v>40066</v>
      </c>
      <c r="B63" s="637"/>
      <c r="C63" s="635" t="s">
        <v>277</v>
      </c>
      <c r="D63" s="636"/>
      <c r="E63" s="636"/>
      <c r="F63" s="636"/>
      <c r="G63" s="636"/>
      <c r="H63" s="636"/>
      <c r="I63" s="636"/>
      <c r="J63" s="636"/>
      <c r="K63" s="636"/>
      <c r="L63" s="636"/>
      <c r="M63" s="636"/>
      <c r="N63" s="636"/>
      <c r="O63" s="636"/>
      <c r="P63" s="636"/>
      <c r="Q63" s="637"/>
      <c r="R63" s="632" t="s">
        <v>226</v>
      </c>
      <c r="S63" s="633"/>
      <c r="T63" s="634"/>
      <c r="U63" s="467">
        <v>30.11</v>
      </c>
      <c r="V63" s="428"/>
    </row>
    <row r="64" spans="1:22" ht="19.350000000000001" customHeight="1" x14ac:dyDescent="0.25">
      <c r="A64" s="635">
        <v>40067</v>
      </c>
      <c r="B64" s="637"/>
      <c r="C64" s="635" t="s">
        <v>278</v>
      </c>
      <c r="D64" s="636"/>
      <c r="E64" s="636"/>
      <c r="F64" s="636"/>
      <c r="G64" s="636"/>
      <c r="H64" s="636"/>
      <c r="I64" s="636"/>
      <c r="J64" s="636"/>
      <c r="K64" s="636"/>
      <c r="L64" s="636"/>
      <c r="M64" s="636"/>
      <c r="N64" s="636"/>
      <c r="O64" s="636"/>
      <c r="P64" s="636"/>
      <c r="Q64" s="637"/>
      <c r="R64" s="632" t="s">
        <v>226</v>
      </c>
      <c r="S64" s="633"/>
      <c r="T64" s="634"/>
      <c r="U64" s="467">
        <v>30.75</v>
      </c>
      <c r="V64" s="428"/>
    </row>
    <row r="65" spans="1:22" ht="19.350000000000001" customHeight="1" x14ac:dyDescent="0.25">
      <c r="A65" s="635">
        <v>40068</v>
      </c>
      <c r="B65" s="637"/>
      <c r="C65" s="635" t="s">
        <v>279</v>
      </c>
      <c r="D65" s="636"/>
      <c r="E65" s="636"/>
      <c r="F65" s="636"/>
      <c r="G65" s="636"/>
      <c r="H65" s="636"/>
      <c r="I65" s="636"/>
      <c r="J65" s="636"/>
      <c r="K65" s="636"/>
      <c r="L65" s="636"/>
      <c r="M65" s="636"/>
      <c r="N65" s="636"/>
      <c r="O65" s="636"/>
      <c r="P65" s="636"/>
      <c r="Q65" s="637"/>
      <c r="R65" s="632" t="s">
        <v>226</v>
      </c>
      <c r="S65" s="633"/>
      <c r="T65" s="634"/>
      <c r="U65" s="467">
        <v>31.84</v>
      </c>
      <c r="V65" s="428"/>
    </row>
    <row r="66" spans="1:22" ht="19.350000000000001" customHeight="1" x14ac:dyDescent="0.25">
      <c r="A66" s="635">
        <v>40069</v>
      </c>
      <c r="B66" s="637"/>
      <c r="C66" s="635" t="s">
        <v>280</v>
      </c>
      <c r="D66" s="636"/>
      <c r="E66" s="636"/>
      <c r="F66" s="636"/>
      <c r="G66" s="636"/>
      <c r="H66" s="636"/>
      <c r="I66" s="636"/>
      <c r="J66" s="636"/>
      <c r="K66" s="636"/>
      <c r="L66" s="636"/>
      <c r="M66" s="636"/>
      <c r="N66" s="636"/>
      <c r="O66" s="636"/>
      <c r="P66" s="636"/>
      <c r="Q66" s="637"/>
      <c r="R66" s="632" t="s">
        <v>226</v>
      </c>
      <c r="S66" s="633"/>
      <c r="T66" s="634"/>
      <c r="U66" s="467">
        <v>32.869999999999997</v>
      </c>
      <c r="V66" s="428"/>
    </row>
    <row r="67" spans="1:22" ht="19.350000000000001" customHeight="1" x14ac:dyDescent="0.25">
      <c r="A67" s="635">
        <v>40070</v>
      </c>
      <c r="B67" s="637"/>
      <c r="C67" s="635" t="s">
        <v>281</v>
      </c>
      <c r="D67" s="636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7"/>
      <c r="R67" s="632" t="s">
        <v>226</v>
      </c>
      <c r="S67" s="633"/>
      <c r="T67" s="634"/>
      <c r="U67" s="467">
        <v>35.729999999999997</v>
      </c>
      <c r="V67" s="428"/>
    </row>
    <row r="68" spans="1:22" ht="19.350000000000001" customHeight="1" x14ac:dyDescent="0.25">
      <c r="A68" s="635">
        <v>40071</v>
      </c>
      <c r="B68" s="637"/>
      <c r="C68" s="635" t="s">
        <v>282</v>
      </c>
      <c r="D68" s="636"/>
      <c r="E68" s="636"/>
      <c r="F68" s="636"/>
      <c r="G68" s="636"/>
      <c r="H68" s="636"/>
      <c r="I68" s="636"/>
      <c r="J68" s="636"/>
      <c r="K68" s="636"/>
      <c r="L68" s="636"/>
      <c r="M68" s="636"/>
      <c r="N68" s="636"/>
      <c r="O68" s="636"/>
      <c r="P68" s="636"/>
      <c r="Q68" s="637"/>
      <c r="R68" s="632" t="s">
        <v>226</v>
      </c>
      <c r="S68" s="633"/>
      <c r="T68" s="634"/>
      <c r="U68" s="467">
        <v>45.08</v>
      </c>
      <c r="V68" s="428"/>
    </row>
    <row r="69" spans="1:22" ht="19.350000000000001" customHeight="1" x14ac:dyDescent="0.25">
      <c r="A69" s="635">
        <v>40072</v>
      </c>
      <c r="B69" s="637"/>
      <c r="C69" s="635" t="s">
        <v>283</v>
      </c>
      <c r="D69" s="636"/>
      <c r="E69" s="636"/>
      <c r="F69" s="636"/>
      <c r="G69" s="636"/>
      <c r="H69" s="636"/>
      <c r="I69" s="636"/>
      <c r="J69" s="636"/>
      <c r="K69" s="636"/>
      <c r="L69" s="636"/>
      <c r="M69" s="636"/>
      <c r="N69" s="636"/>
      <c r="O69" s="636"/>
      <c r="P69" s="636"/>
      <c r="Q69" s="637"/>
      <c r="R69" s="632" t="s">
        <v>226</v>
      </c>
      <c r="S69" s="633"/>
      <c r="T69" s="634"/>
      <c r="U69" s="467">
        <v>56.83</v>
      </c>
      <c r="V69" s="428"/>
    </row>
    <row r="70" spans="1:22" ht="9.6" customHeight="1" x14ac:dyDescent="0.25">
      <c r="A70" s="635">
        <v>40075</v>
      </c>
      <c r="B70" s="637"/>
      <c r="C70" s="635" t="s">
        <v>284</v>
      </c>
      <c r="D70" s="636"/>
      <c r="E70" s="636"/>
      <c r="F70" s="636"/>
      <c r="G70" s="636"/>
      <c r="H70" s="636"/>
      <c r="I70" s="636"/>
      <c r="J70" s="636"/>
      <c r="K70" s="636"/>
      <c r="L70" s="636"/>
      <c r="M70" s="636"/>
      <c r="N70" s="636"/>
      <c r="O70" s="636"/>
      <c r="P70" s="636"/>
      <c r="Q70" s="637"/>
      <c r="R70" s="632" t="s">
        <v>226</v>
      </c>
      <c r="S70" s="633"/>
      <c r="T70" s="634"/>
      <c r="U70" s="467">
        <v>61.44</v>
      </c>
      <c r="V70" s="428"/>
    </row>
    <row r="71" spans="1:22" ht="9.6" customHeight="1" x14ac:dyDescent="0.25">
      <c r="A71" s="635">
        <v>40076</v>
      </c>
      <c r="B71" s="637"/>
      <c r="C71" s="635" t="s">
        <v>285</v>
      </c>
      <c r="D71" s="636"/>
      <c r="E71" s="636"/>
      <c r="F71" s="636"/>
      <c r="G71" s="636"/>
      <c r="H71" s="636"/>
      <c r="I71" s="636"/>
      <c r="J71" s="636"/>
      <c r="K71" s="636"/>
      <c r="L71" s="636"/>
      <c r="M71" s="636"/>
      <c r="N71" s="636"/>
      <c r="O71" s="636"/>
      <c r="P71" s="636"/>
      <c r="Q71" s="637"/>
      <c r="R71" s="632" t="s">
        <v>226</v>
      </c>
      <c r="S71" s="633"/>
      <c r="T71" s="634"/>
      <c r="U71" s="467">
        <v>62.63</v>
      </c>
      <c r="V71" s="428"/>
    </row>
    <row r="72" spans="1:22" ht="9.6" customHeight="1" x14ac:dyDescent="0.25">
      <c r="A72" s="635">
        <v>40077</v>
      </c>
      <c r="B72" s="637"/>
      <c r="C72" s="635" t="s">
        <v>286</v>
      </c>
      <c r="D72" s="636"/>
      <c r="E72" s="636"/>
      <c r="F72" s="636"/>
      <c r="G72" s="636"/>
      <c r="H72" s="636"/>
      <c r="I72" s="636"/>
      <c r="J72" s="636"/>
      <c r="K72" s="636"/>
      <c r="L72" s="636"/>
      <c r="M72" s="636"/>
      <c r="N72" s="636"/>
      <c r="O72" s="636"/>
      <c r="P72" s="636"/>
      <c r="Q72" s="637"/>
      <c r="R72" s="632" t="s">
        <v>226</v>
      </c>
      <c r="S72" s="633"/>
      <c r="T72" s="634"/>
      <c r="U72" s="467">
        <v>65.290000000000006</v>
      </c>
      <c r="V72" s="428"/>
    </row>
    <row r="73" spans="1:22" ht="9.6" customHeight="1" x14ac:dyDescent="0.25">
      <c r="A73" s="635">
        <v>40078</v>
      </c>
      <c r="B73" s="637"/>
      <c r="C73" s="635" t="s">
        <v>287</v>
      </c>
      <c r="D73" s="636"/>
      <c r="E73" s="636"/>
      <c r="F73" s="636"/>
      <c r="G73" s="636"/>
      <c r="H73" s="636"/>
      <c r="I73" s="636"/>
      <c r="J73" s="636"/>
      <c r="K73" s="636"/>
      <c r="L73" s="636"/>
      <c r="M73" s="636"/>
      <c r="N73" s="636"/>
      <c r="O73" s="636"/>
      <c r="P73" s="636"/>
      <c r="Q73" s="637"/>
      <c r="R73" s="632" t="s">
        <v>226</v>
      </c>
      <c r="S73" s="633"/>
      <c r="T73" s="634"/>
      <c r="U73" s="467">
        <v>66.2</v>
      </c>
      <c r="V73" s="428"/>
    </row>
    <row r="74" spans="1:22" ht="9.6" customHeight="1" x14ac:dyDescent="0.25">
      <c r="A74" s="635">
        <v>40079</v>
      </c>
      <c r="B74" s="637"/>
      <c r="C74" s="635" t="s">
        <v>288</v>
      </c>
      <c r="D74" s="636"/>
      <c r="E74" s="636"/>
      <c r="F74" s="636"/>
      <c r="G74" s="636"/>
      <c r="H74" s="636"/>
      <c r="I74" s="636"/>
      <c r="J74" s="636"/>
      <c r="K74" s="636"/>
      <c r="L74" s="636"/>
      <c r="M74" s="636"/>
      <c r="N74" s="636"/>
      <c r="O74" s="636"/>
      <c r="P74" s="636"/>
      <c r="Q74" s="637"/>
      <c r="R74" s="632" t="s">
        <v>226</v>
      </c>
      <c r="S74" s="633"/>
      <c r="T74" s="634"/>
      <c r="U74" s="467">
        <v>67.099999999999994</v>
      </c>
      <c r="V74" s="428"/>
    </row>
    <row r="75" spans="1:22" ht="9.6" customHeight="1" x14ac:dyDescent="0.25">
      <c r="A75" s="635">
        <v>40080</v>
      </c>
      <c r="B75" s="637"/>
      <c r="C75" s="635" t="s">
        <v>289</v>
      </c>
      <c r="D75" s="636"/>
      <c r="E75" s="636"/>
      <c r="F75" s="636"/>
      <c r="G75" s="636"/>
      <c r="H75" s="636"/>
      <c r="I75" s="636"/>
      <c r="J75" s="636"/>
      <c r="K75" s="636"/>
      <c r="L75" s="636"/>
      <c r="M75" s="636"/>
      <c r="N75" s="636"/>
      <c r="O75" s="636"/>
      <c r="P75" s="636"/>
      <c r="Q75" s="637"/>
      <c r="R75" s="632" t="s">
        <v>226</v>
      </c>
      <c r="S75" s="633"/>
      <c r="T75" s="634"/>
      <c r="U75" s="467">
        <v>67.87</v>
      </c>
      <c r="V75" s="428"/>
    </row>
    <row r="76" spans="1:22" ht="9.6" customHeight="1" x14ac:dyDescent="0.25">
      <c r="A76" s="635">
        <v>40081</v>
      </c>
      <c r="B76" s="637"/>
      <c r="C76" s="635" t="s">
        <v>695</v>
      </c>
      <c r="D76" s="636"/>
      <c r="E76" s="636"/>
      <c r="F76" s="636"/>
      <c r="G76" s="636"/>
      <c r="H76" s="636"/>
      <c r="I76" s="636"/>
      <c r="J76" s="636"/>
      <c r="K76" s="636"/>
      <c r="L76" s="636"/>
      <c r="M76" s="636"/>
      <c r="N76" s="636"/>
      <c r="O76" s="636"/>
      <c r="P76" s="636"/>
      <c r="Q76" s="637"/>
      <c r="R76" s="632" t="s">
        <v>226</v>
      </c>
      <c r="S76" s="633"/>
      <c r="T76" s="634"/>
      <c r="U76" s="467">
        <v>68.650000000000006</v>
      </c>
      <c r="V76" s="428"/>
    </row>
    <row r="77" spans="1:22" ht="9.6" customHeight="1" x14ac:dyDescent="0.25">
      <c r="A77" s="635">
        <v>40082</v>
      </c>
      <c r="B77" s="637"/>
      <c r="C77" s="635" t="s">
        <v>696</v>
      </c>
      <c r="D77" s="636"/>
      <c r="E77" s="636"/>
      <c r="F77" s="636"/>
      <c r="G77" s="636"/>
      <c r="H77" s="636"/>
      <c r="I77" s="636"/>
      <c r="J77" s="636"/>
      <c r="K77" s="636"/>
      <c r="L77" s="636"/>
      <c r="M77" s="636"/>
      <c r="N77" s="636"/>
      <c r="O77" s="636"/>
      <c r="P77" s="636"/>
      <c r="Q77" s="637"/>
      <c r="R77" s="632" t="s">
        <v>226</v>
      </c>
      <c r="S77" s="633"/>
      <c r="T77" s="634"/>
      <c r="U77" s="467">
        <v>69.290000000000006</v>
      </c>
      <c r="V77" s="428"/>
    </row>
    <row r="78" spans="1:22" ht="9.6" customHeight="1" x14ac:dyDescent="0.25">
      <c r="A78" s="635">
        <v>40083</v>
      </c>
      <c r="B78" s="637"/>
      <c r="C78" s="635" t="s">
        <v>697</v>
      </c>
      <c r="D78" s="636"/>
      <c r="E78" s="636"/>
      <c r="F78" s="636"/>
      <c r="G78" s="636"/>
      <c r="H78" s="636"/>
      <c r="I78" s="636"/>
      <c r="J78" s="636"/>
      <c r="K78" s="636"/>
      <c r="L78" s="636"/>
      <c r="M78" s="636"/>
      <c r="N78" s="636"/>
      <c r="O78" s="636"/>
      <c r="P78" s="636"/>
      <c r="Q78" s="637"/>
      <c r="R78" s="632" t="s">
        <v>226</v>
      </c>
      <c r="S78" s="633"/>
      <c r="T78" s="634"/>
      <c r="U78" s="467">
        <v>71.73</v>
      </c>
      <c r="V78" s="428"/>
    </row>
    <row r="79" spans="1:22" ht="9.6" customHeight="1" x14ac:dyDescent="0.25">
      <c r="A79" s="635">
        <v>40084</v>
      </c>
      <c r="B79" s="637"/>
      <c r="C79" s="635" t="s">
        <v>698</v>
      </c>
      <c r="D79" s="636"/>
      <c r="E79" s="636"/>
      <c r="F79" s="636"/>
      <c r="G79" s="636"/>
      <c r="H79" s="636"/>
      <c r="I79" s="636"/>
      <c r="J79" s="636"/>
      <c r="K79" s="636"/>
      <c r="L79" s="636"/>
      <c r="M79" s="636"/>
      <c r="N79" s="636"/>
      <c r="O79" s="636"/>
      <c r="P79" s="636"/>
      <c r="Q79" s="637"/>
      <c r="R79" s="632" t="s">
        <v>226</v>
      </c>
      <c r="S79" s="633"/>
      <c r="T79" s="634"/>
      <c r="U79" s="467">
        <v>72.42</v>
      </c>
      <c r="V79" s="428"/>
    </row>
    <row r="80" spans="1:22" ht="9.6" customHeight="1" x14ac:dyDescent="0.25">
      <c r="A80" s="635">
        <v>40085</v>
      </c>
      <c r="B80" s="637"/>
      <c r="C80" s="635" t="s">
        <v>290</v>
      </c>
      <c r="D80" s="636"/>
      <c r="E80" s="636"/>
      <c r="F80" s="636"/>
      <c r="G80" s="636"/>
      <c r="H80" s="636"/>
      <c r="I80" s="636"/>
      <c r="J80" s="636"/>
      <c r="K80" s="636"/>
      <c r="L80" s="636"/>
      <c r="M80" s="636"/>
      <c r="N80" s="636"/>
      <c r="O80" s="636"/>
      <c r="P80" s="636"/>
      <c r="Q80" s="637"/>
      <c r="R80" s="632" t="s">
        <v>226</v>
      </c>
      <c r="S80" s="633"/>
      <c r="T80" s="634"/>
      <c r="U80" s="467">
        <v>27.49</v>
      </c>
      <c r="V80" s="428"/>
    </row>
    <row r="81" spans="1:22" ht="9.6" customHeight="1" x14ac:dyDescent="0.25">
      <c r="A81" s="635">
        <v>40086</v>
      </c>
      <c r="B81" s="637"/>
      <c r="C81" s="635" t="s">
        <v>291</v>
      </c>
      <c r="D81" s="636"/>
      <c r="E81" s="636"/>
      <c r="F81" s="636"/>
      <c r="G81" s="636"/>
      <c r="H81" s="636"/>
      <c r="I81" s="636"/>
      <c r="J81" s="636"/>
      <c r="K81" s="636"/>
      <c r="L81" s="636"/>
      <c r="M81" s="636"/>
      <c r="N81" s="636"/>
      <c r="O81" s="636"/>
      <c r="P81" s="636"/>
      <c r="Q81" s="637"/>
      <c r="R81" s="632" t="s">
        <v>226</v>
      </c>
      <c r="S81" s="633"/>
      <c r="T81" s="634"/>
      <c r="U81" s="467">
        <v>28.53</v>
      </c>
      <c r="V81" s="428"/>
    </row>
    <row r="82" spans="1:22" ht="9.6" customHeight="1" x14ac:dyDescent="0.25">
      <c r="A82" s="635">
        <v>40087</v>
      </c>
      <c r="B82" s="637"/>
      <c r="C82" s="635" t="s">
        <v>292</v>
      </c>
      <c r="D82" s="636"/>
      <c r="E82" s="636"/>
      <c r="F82" s="636"/>
      <c r="G82" s="636"/>
      <c r="H82" s="636"/>
      <c r="I82" s="636"/>
      <c r="J82" s="636"/>
      <c r="K82" s="636"/>
      <c r="L82" s="636"/>
      <c r="M82" s="636"/>
      <c r="N82" s="636"/>
      <c r="O82" s="636"/>
      <c r="P82" s="636"/>
      <c r="Q82" s="637"/>
      <c r="R82" s="632" t="s">
        <v>226</v>
      </c>
      <c r="S82" s="633"/>
      <c r="T82" s="634"/>
      <c r="U82" s="467">
        <v>29.01</v>
      </c>
      <c r="V82" s="428"/>
    </row>
    <row r="83" spans="1:22" ht="9.6" customHeight="1" x14ac:dyDescent="0.25">
      <c r="A83" s="635">
        <v>40088</v>
      </c>
      <c r="B83" s="637"/>
      <c r="C83" s="635" t="s">
        <v>293</v>
      </c>
      <c r="D83" s="636"/>
      <c r="E83" s="636"/>
      <c r="F83" s="636"/>
      <c r="G83" s="636"/>
      <c r="H83" s="636"/>
      <c r="I83" s="636"/>
      <c r="J83" s="636"/>
      <c r="K83" s="636"/>
      <c r="L83" s="636"/>
      <c r="M83" s="636"/>
      <c r="N83" s="636"/>
      <c r="O83" s="636"/>
      <c r="P83" s="636"/>
      <c r="Q83" s="637"/>
      <c r="R83" s="632" t="s">
        <v>226</v>
      </c>
      <c r="S83" s="633"/>
      <c r="T83" s="634"/>
      <c r="U83" s="467">
        <v>29.77</v>
      </c>
      <c r="V83" s="428"/>
    </row>
    <row r="84" spans="1:22" ht="9.6" customHeight="1" x14ac:dyDescent="0.25">
      <c r="A84" s="635">
        <v>40089</v>
      </c>
      <c r="B84" s="637"/>
      <c r="C84" s="635" t="s">
        <v>294</v>
      </c>
      <c r="D84" s="636"/>
      <c r="E84" s="636"/>
      <c r="F84" s="636"/>
      <c r="G84" s="636"/>
      <c r="H84" s="636"/>
      <c r="I84" s="636"/>
      <c r="J84" s="636"/>
      <c r="K84" s="636"/>
      <c r="L84" s="636"/>
      <c r="M84" s="636"/>
      <c r="N84" s="636"/>
      <c r="O84" s="636"/>
      <c r="P84" s="636"/>
      <c r="Q84" s="637"/>
      <c r="R84" s="632" t="s">
        <v>226</v>
      </c>
      <c r="S84" s="633"/>
      <c r="T84" s="634"/>
      <c r="U84" s="467">
        <v>32.33</v>
      </c>
      <c r="V84" s="428"/>
    </row>
    <row r="85" spans="1:22" ht="9.6" customHeight="1" x14ac:dyDescent="0.25">
      <c r="A85" s="635">
        <v>40090</v>
      </c>
      <c r="B85" s="637"/>
      <c r="C85" s="635" t="s">
        <v>295</v>
      </c>
      <c r="D85" s="636"/>
      <c r="E85" s="636"/>
      <c r="F85" s="636"/>
      <c r="G85" s="636"/>
      <c r="H85" s="636"/>
      <c r="I85" s="636"/>
      <c r="J85" s="636"/>
      <c r="K85" s="636"/>
      <c r="L85" s="636"/>
      <c r="M85" s="636"/>
      <c r="N85" s="636"/>
      <c r="O85" s="636"/>
      <c r="P85" s="636"/>
      <c r="Q85" s="637"/>
      <c r="R85" s="632" t="s">
        <v>226</v>
      </c>
      <c r="S85" s="633"/>
      <c r="T85" s="634"/>
      <c r="U85" s="466">
        <v>2.76</v>
      </c>
      <c r="V85" s="427"/>
    </row>
    <row r="86" spans="1:22" ht="9.6" customHeight="1" x14ac:dyDescent="0.25">
      <c r="A86" s="635">
        <v>40091</v>
      </c>
      <c r="B86" s="637"/>
      <c r="C86" s="635" t="s">
        <v>296</v>
      </c>
      <c r="D86" s="636"/>
      <c r="E86" s="636"/>
      <c r="F86" s="636"/>
      <c r="G86" s="636"/>
      <c r="H86" s="636"/>
      <c r="I86" s="636"/>
      <c r="J86" s="636"/>
      <c r="K86" s="636"/>
      <c r="L86" s="636"/>
      <c r="M86" s="636"/>
      <c r="N86" s="636"/>
      <c r="O86" s="636"/>
      <c r="P86" s="636"/>
      <c r="Q86" s="637"/>
      <c r="R86" s="632" t="s">
        <v>226</v>
      </c>
      <c r="S86" s="633"/>
      <c r="T86" s="634"/>
      <c r="U86" s="466">
        <v>4.18</v>
      </c>
      <c r="V86" s="427"/>
    </row>
    <row r="87" spans="1:22" ht="9.6" customHeight="1" x14ac:dyDescent="0.25">
      <c r="A87" s="635">
        <v>40092</v>
      </c>
      <c r="B87" s="637"/>
      <c r="C87" s="635" t="s">
        <v>297</v>
      </c>
      <c r="D87" s="636"/>
      <c r="E87" s="636"/>
      <c r="F87" s="636"/>
      <c r="G87" s="636"/>
      <c r="H87" s="636"/>
      <c r="I87" s="636"/>
      <c r="J87" s="636"/>
      <c r="K87" s="636"/>
      <c r="L87" s="636"/>
      <c r="M87" s="636"/>
      <c r="N87" s="636"/>
      <c r="O87" s="636"/>
      <c r="P87" s="636"/>
      <c r="Q87" s="637"/>
      <c r="R87" s="632" t="s">
        <v>226</v>
      </c>
      <c r="S87" s="633"/>
      <c r="T87" s="634"/>
      <c r="U87" s="467">
        <v>51.65</v>
      </c>
      <c r="V87" s="428"/>
    </row>
    <row r="88" spans="1:22" ht="9.6" customHeight="1" x14ac:dyDescent="0.25">
      <c r="A88" s="635">
        <v>40094</v>
      </c>
      <c r="B88" s="637"/>
      <c r="C88" s="635" t="s">
        <v>298</v>
      </c>
      <c r="D88" s="636"/>
      <c r="E88" s="636"/>
      <c r="F88" s="636"/>
      <c r="G88" s="636"/>
      <c r="H88" s="636"/>
      <c r="I88" s="636"/>
      <c r="J88" s="636"/>
      <c r="K88" s="636"/>
      <c r="L88" s="636"/>
      <c r="M88" s="636"/>
      <c r="N88" s="636"/>
      <c r="O88" s="636"/>
      <c r="P88" s="636"/>
      <c r="Q88" s="637"/>
      <c r="R88" s="632" t="s">
        <v>228</v>
      </c>
      <c r="S88" s="633"/>
      <c r="T88" s="634"/>
      <c r="U88" s="466">
        <v>5.8</v>
      </c>
      <c r="V88" s="427"/>
    </row>
    <row r="89" spans="1:22" ht="9.6" customHeight="1" x14ac:dyDescent="0.25">
      <c r="A89" s="635">
        <v>40097</v>
      </c>
      <c r="B89" s="637"/>
      <c r="C89" s="635" t="s">
        <v>699</v>
      </c>
      <c r="D89" s="636"/>
      <c r="E89" s="636"/>
      <c r="F89" s="636"/>
      <c r="G89" s="636"/>
      <c r="H89" s="636"/>
      <c r="I89" s="636"/>
      <c r="J89" s="636"/>
      <c r="K89" s="636"/>
      <c r="L89" s="636"/>
      <c r="M89" s="636"/>
      <c r="N89" s="636"/>
      <c r="O89" s="636"/>
      <c r="P89" s="636"/>
      <c r="Q89" s="637"/>
      <c r="R89" s="632" t="s">
        <v>228</v>
      </c>
      <c r="S89" s="633"/>
      <c r="T89" s="634"/>
      <c r="U89" s="466">
        <v>8.66</v>
      </c>
      <c r="V89" s="427"/>
    </row>
    <row r="90" spans="1:22" ht="9.6" customHeight="1" x14ac:dyDescent="0.25">
      <c r="A90" s="635">
        <v>40098</v>
      </c>
      <c r="B90" s="637"/>
      <c r="C90" s="635" t="s">
        <v>299</v>
      </c>
      <c r="D90" s="636"/>
      <c r="E90" s="636"/>
      <c r="F90" s="636"/>
      <c r="G90" s="636"/>
      <c r="H90" s="636"/>
      <c r="I90" s="636"/>
      <c r="J90" s="636"/>
      <c r="K90" s="636"/>
      <c r="L90" s="636"/>
      <c r="M90" s="636"/>
      <c r="N90" s="636"/>
      <c r="O90" s="636"/>
      <c r="P90" s="636"/>
      <c r="Q90" s="637"/>
      <c r="R90" s="632" t="s">
        <v>228</v>
      </c>
      <c r="S90" s="633"/>
      <c r="T90" s="634"/>
      <c r="U90" s="466">
        <v>3.19</v>
      </c>
      <c r="V90" s="427"/>
    </row>
    <row r="91" spans="1:22" ht="9.6" customHeight="1" x14ac:dyDescent="0.25">
      <c r="A91" s="635">
        <v>40099</v>
      </c>
      <c r="B91" s="637"/>
      <c r="C91" s="635" t="s">
        <v>300</v>
      </c>
      <c r="D91" s="636"/>
      <c r="E91" s="636"/>
      <c r="F91" s="636"/>
      <c r="G91" s="636"/>
      <c r="H91" s="636"/>
      <c r="I91" s="636"/>
      <c r="J91" s="636"/>
      <c r="K91" s="636"/>
      <c r="L91" s="636"/>
      <c r="M91" s="636"/>
      <c r="N91" s="636"/>
      <c r="O91" s="636"/>
      <c r="P91" s="636"/>
      <c r="Q91" s="637"/>
      <c r="R91" s="632" t="s">
        <v>228</v>
      </c>
      <c r="S91" s="633"/>
      <c r="T91" s="634"/>
      <c r="U91" s="466">
        <v>3.84</v>
      </c>
      <c r="V91" s="427"/>
    </row>
    <row r="92" spans="1:22" ht="9.6" customHeight="1" x14ac:dyDescent="0.25">
      <c r="A92" s="635">
        <v>40100</v>
      </c>
      <c r="B92" s="637"/>
      <c r="C92" s="635" t="s">
        <v>301</v>
      </c>
      <c r="D92" s="636"/>
      <c r="E92" s="636"/>
      <c r="F92" s="636"/>
      <c r="G92" s="636"/>
      <c r="H92" s="636"/>
      <c r="I92" s="636"/>
      <c r="J92" s="636"/>
      <c r="K92" s="636"/>
      <c r="L92" s="636"/>
      <c r="M92" s="636"/>
      <c r="N92" s="636"/>
      <c r="O92" s="636"/>
      <c r="P92" s="636"/>
      <c r="Q92" s="637"/>
      <c r="R92" s="632" t="s">
        <v>226</v>
      </c>
      <c r="S92" s="633"/>
      <c r="T92" s="634"/>
      <c r="U92" s="466">
        <v>6.19</v>
      </c>
      <c r="V92" s="427"/>
    </row>
    <row r="93" spans="1:22" ht="9.6" customHeight="1" x14ac:dyDescent="0.25">
      <c r="A93" s="635">
        <v>40101</v>
      </c>
      <c r="B93" s="637"/>
      <c r="C93" s="635" t="s">
        <v>302</v>
      </c>
      <c r="D93" s="636"/>
      <c r="E93" s="636"/>
      <c r="F93" s="636"/>
      <c r="G93" s="636"/>
      <c r="H93" s="636"/>
      <c r="I93" s="636"/>
      <c r="J93" s="636"/>
      <c r="K93" s="636"/>
      <c r="L93" s="636"/>
      <c r="M93" s="636"/>
      <c r="N93" s="636"/>
      <c r="O93" s="636"/>
      <c r="P93" s="636"/>
      <c r="Q93" s="637"/>
      <c r="R93" s="632" t="s">
        <v>226</v>
      </c>
      <c r="S93" s="633"/>
      <c r="T93" s="634"/>
      <c r="U93" s="466">
        <v>6.88</v>
      </c>
      <c r="V93" s="427"/>
    </row>
    <row r="94" spans="1:22" ht="9.6" customHeight="1" x14ac:dyDescent="0.25">
      <c r="A94" s="635">
        <v>40102</v>
      </c>
      <c r="B94" s="637"/>
      <c r="C94" s="635" t="s">
        <v>303</v>
      </c>
      <c r="D94" s="636"/>
      <c r="E94" s="636"/>
      <c r="F94" s="636"/>
      <c r="G94" s="636"/>
      <c r="H94" s="636"/>
      <c r="I94" s="636"/>
      <c r="J94" s="636"/>
      <c r="K94" s="636"/>
      <c r="L94" s="636"/>
      <c r="M94" s="636"/>
      <c r="N94" s="636"/>
      <c r="O94" s="636"/>
      <c r="P94" s="636"/>
      <c r="Q94" s="637"/>
      <c r="R94" s="632" t="s">
        <v>226</v>
      </c>
      <c r="S94" s="633"/>
      <c r="T94" s="634"/>
      <c r="U94" s="466">
        <v>9.75</v>
      </c>
      <c r="V94" s="427"/>
    </row>
    <row r="95" spans="1:22" ht="9.6" customHeight="1" x14ac:dyDescent="0.25">
      <c r="A95" s="635">
        <v>40105</v>
      </c>
      <c r="B95" s="637"/>
      <c r="C95" s="635" t="s">
        <v>1003</v>
      </c>
      <c r="D95" s="636"/>
      <c r="E95" s="636"/>
      <c r="F95" s="636"/>
      <c r="G95" s="636"/>
      <c r="H95" s="636"/>
      <c r="I95" s="636"/>
      <c r="J95" s="636"/>
      <c r="K95" s="636"/>
      <c r="L95" s="636"/>
      <c r="M95" s="636"/>
      <c r="N95" s="636"/>
      <c r="O95" s="636"/>
      <c r="P95" s="636"/>
      <c r="Q95" s="637"/>
      <c r="R95" s="632" t="s">
        <v>226</v>
      </c>
      <c r="S95" s="633"/>
      <c r="T95" s="634"/>
      <c r="U95" s="467">
        <v>11.91</v>
      </c>
      <c r="V95" s="428"/>
    </row>
    <row r="96" spans="1:22" ht="9.6" customHeight="1" x14ac:dyDescent="0.25">
      <c r="A96" s="635">
        <v>40120</v>
      </c>
      <c r="B96" s="637"/>
      <c r="C96" s="635" t="s">
        <v>304</v>
      </c>
      <c r="D96" s="636"/>
      <c r="E96" s="636"/>
      <c r="F96" s="636"/>
      <c r="G96" s="636"/>
      <c r="H96" s="636"/>
      <c r="I96" s="636"/>
      <c r="J96" s="636"/>
      <c r="K96" s="636"/>
      <c r="L96" s="636"/>
      <c r="M96" s="636"/>
      <c r="N96" s="636"/>
      <c r="O96" s="636"/>
      <c r="P96" s="636"/>
      <c r="Q96" s="637"/>
      <c r="R96" s="632" t="s">
        <v>224</v>
      </c>
      <c r="S96" s="633"/>
      <c r="T96" s="634"/>
      <c r="U96" s="466">
        <v>0.53</v>
      </c>
      <c r="V96" s="427"/>
    </row>
    <row r="97" spans="1:22" ht="9.6" customHeight="1" x14ac:dyDescent="0.25">
      <c r="A97" s="635">
        <v>40130</v>
      </c>
      <c r="B97" s="637"/>
      <c r="C97" s="635" t="s">
        <v>305</v>
      </c>
      <c r="D97" s="636"/>
      <c r="E97" s="636"/>
      <c r="F97" s="636"/>
      <c r="G97" s="636"/>
      <c r="H97" s="636"/>
      <c r="I97" s="636"/>
      <c r="J97" s="636"/>
      <c r="K97" s="636"/>
      <c r="L97" s="636"/>
      <c r="M97" s="636"/>
      <c r="N97" s="636"/>
      <c r="O97" s="636"/>
      <c r="P97" s="636"/>
      <c r="Q97" s="637"/>
      <c r="R97" s="632" t="s">
        <v>224</v>
      </c>
      <c r="S97" s="633"/>
      <c r="T97" s="634"/>
      <c r="U97" s="466">
        <v>0.52</v>
      </c>
      <c r="V97" s="427"/>
    </row>
    <row r="98" spans="1:22" ht="9.6" customHeight="1" x14ac:dyDescent="0.25">
      <c r="A98" s="635">
        <v>40140</v>
      </c>
      <c r="B98" s="637"/>
      <c r="C98" s="635" t="s">
        <v>306</v>
      </c>
      <c r="D98" s="636"/>
      <c r="E98" s="636"/>
      <c r="F98" s="636"/>
      <c r="G98" s="636"/>
      <c r="H98" s="636"/>
      <c r="I98" s="636"/>
      <c r="J98" s="636"/>
      <c r="K98" s="636"/>
      <c r="L98" s="636"/>
      <c r="M98" s="636"/>
      <c r="N98" s="636"/>
      <c r="O98" s="636"/>
      <c r="P98" s="636"/>
      <c r="Q98" s="637"/>
      <c r="R98" s="632" t="s">
        <v>226</v>
      </c>
      <c r="S98" s="633"/>
      <c r="T98" s="634"/>
      <c r="U98" s="468">
        <v>114.48</v>
      </c>
      <c r="V98" s="429"/>
    </row>
    <row r="99" spans="1:22" ht="9.6" customHeight="1" x14ac:dyDescent="0.25">
      <c r="A99" s="635">
        <v>40145</v>
      </c>
      <c r="B99" s="637"/>
      <c r="C99" s="635" t="s">
        <v>700</v>
      </c>
      <c r="D99" s="636"/>
      <c r="E99" s="636"/>
      <c r="F99" s="636"/>
      <c r="G99" s="636"/>
      <c r="H99" s="636"/>
      <c r="I99" s="636"/>
      <c r="J99" s="636"/>
      <c r="K99" s="636"/>
      <c r="L99" s="636"/>
      <c r="M99" s="636"/>
      <c r="N99" s="636"/>
      <c r="O99" s="636"/>
      <c r="P99" s="636"/>
      <c r="Q99" s="637"/>
      <c r="R99" s="632" t="s">
        <v>226</v>
      </c>
      <c r="S99" s="633"/>
      <c r="T99" s="634"/>
      <c r="U99" s="466">
        <v>2.58</v>
      </c>
      <c r="V99" s="427"/>
    </row>
    <row r="100" spans="1:22" ht="9.6" customHeight="1" x14ac:dyDescent="0.25">
      <c r="A100" s="638">
        <v>100002</v>
      </c>
      <c r="B100" s="640"/>
      <c r="C100" s="638" t="s">
        <v>200</v>
      </c>
      <c r="D100" s="639"/>
      <c r="E100" s="639"/>
      <c r="F100" s="639"/>
      <c r="G100" s="639"/>
      <c r="H100" s="639"/>
      <c r="I100" s="639"/>
      <c r="J100" s="639"/>
      <c r="K100" s="639"/>
      <c r="L100" s="639"/>
      <c r="M100" s="639"/>
      <c r="N100" s="639"/>
      <c r="O100" s="639"/>
      <c r="P100" s="639"/>
      <c r="Q100" s="639"/>
      <c r="R100" s="639"/>
      <c r="S100" s="639"/>
      <c r="T100" s="639"/>
      <c r="U100" s="640"/>
      <c r="V100" s="426"/>
    </row>
    <row r="101" spans="1:22" ht="9.6" customHeight="1" x14ac:dyDescent="0.25">
      <c r="A101" s="635">
        <v>40305</v>
      </c>
      <c r="B101" s="637"/>
      <c r="C101" s="635" t="s">
        <v>899</v>
      </c>
      <c r="D101" s="636"/>
      <c r="E101" s="636"/>
      <c r="F101" s="636"/>
      <c r="G101" s="636"/>
      <c r="H101" s="636"/>
      <c r="I101" s="636"/>
      <c r="J101" s="636"/>
      <c r="K101" s="636"/>
      <c r="L101" s="636"/>
      <c r="M101" s="636"/>
      <c r="N101" s="636"/>
      <c r="O101" s="636"/>
      <c r="P101" s="636"/>
      <c r="Q101" s="637"/>
      <c r="R101" s="632" t="s">
        <v>224</v>
      </c>
      <c r="S101" s="633"/>
      <c r="T101" s="634"/>
      <c r="U101" s="466">
        <v>0.52</v>
      </c>
      <c r="V101" s="427"/>
    </row>
    <row r="102" spans="1:22" ht="9.6" customHeight="1" x14ac:dyDescent="0.25">
      <c r="A102" s="635">
        <v>40310</v>
      </c>
      <c r="B102" s="637"/>
      <c r="C102" s="635" t="s">
        <v>307</v>
      </c>
      <c r="D102" s="636"/>
      <c r="E102" s="636"/>
      <c r="F102" s="636"/>
      <c r="G102" s="636"/>
      <c r="H102" s="636"/>
      <c r="I102" s="636"/>
      <c r="J102" s="636"/>
      <c r="K102" s="636"/>
      <c r="L102" s="636"/>
      <c r="M102" s="636"/>
      <c r="N102" s="636"/>
      <c r="O102" s="636"/>
      <c r="P102" s="636"/>
      <c r="Q102" s="637"/>
      <c r="R102" s="632" t="s">
        <v>224</v>
      </c>
      <c r="S102" s="633"/>
      <c r="T102" s="634"/>
      <c r="U102" s="466">
        <v>3.54</v>
      </c>
      <c r="V102" s="427"/>
    </row>
    <row r="103" spans="1:22" ht="9.6" customHeight="1" x14ac:dyDescent="0.25">
      <c r="A103" s="635">
        <v>40315</v>
      </c>
      <c r="B103" s="637"/>
      <c r="C103" s="635" t="s">
        <v>900</v>
      </c>
      <c r="D103" s="636"/>
      <c r="E103" s="636"/>
      <c r="F103" s="636"/>
      <c r="G103" s="636"/>
      <c r="H103" s="636"/>
      <c r="I103" s="636"/>
      <c r="J103" s="636"/>
      <c r="K103" s="636"/>
      <c r="L103" s="636"/>
      <c r="M103" s="636"/>
      <c r="N103" s="636"/>
      <c r="O103" s="636"/>
      <c r="P103" s="636"/>
      <c r="Q103" s="637"/>
      <c r="R103" s="632" t="s">
        <v>226</v>
      </c>
      <c r="S103" s="633"/>
      <c r="T103" s="634"/>
      <c r="U103" s="466">
        <v>5.67</v>
      </c>
      <c r="V103" s="427"/>
    </row>
    <row r="104" spans="1:22" ht="9.6" customHeight="1" x14ac:dyDescent="0.25">
      <c r="A104" s="635">
        <v>40316</v>
      </c>
      <c r="B104" s="637"/>
      <c r="C104" s="635" t="s">
        <v>1517</v>
      </c>
      <c r="D104" s="636"/>
      <c r="E104" s="636"/>
      <c r="F104" s="636"/>
      <c r="G104" s="636"/>
      <c r="H104" s="636"/>
      <c r="I104" s="636"/>
      <c r="J104" s="636"/>
      <c r="K104" s="636"/>
      <c r="L104" s="636"/>
      <c r="M104" s="636"/>
      <c r="N104" s="636"/>
      <c r="O104" s="636"/>
      <c r="P104" s="636"/>
      <c r="Q104" s="637"/>
      <c r="R104" s="632" t="s">
        <v>226</v>
      </c>
      <c r="S104" s="633"/>
      <c r="T104" s="634"/>
      <c r="U104" s="467">
        <v>12.03</v>
      </c>
      <c r="V104" s="428"/>
    </row>
    <row r="105" spans="1:22" ht="9.6" customHeight="1" x14ac:dyDescent="0.25">
      <c r="A105" s="635">
        <v>40320</v>
      </c>
      <c r="B105" s="637"/>
      <c r="C105" s="635" t="s">
        <v>308</v>
      </c>
      <c r="D105" s="636"/>
      <c r="E105" s="636"/>
      <c r="F105" s="636"/>
      <c r="G105" s="636"/>
      <c r="H105" s="636"/>
      <c r="I105" s="636"/>
      <c r="J105" s="636"/>
      <c r="K105" s="636"/>
      <c r="L105" s="636"/>
      <c r="M105" s="636"/>
      <c r="N105" s="636"/>
      <c r="O105" s="636"/>
      <c r="P105" s="636"/>
      <c r="Q105" s="637"/>
      <c r="R105" s="632" t="s">
        <v>228</v>
      </c>
      <c r="S105" s="633"/>
      <c r="T105" s="634"/>
      <c r="U105" s="466">
        <v>3.16</v>
      </c>
      <c r="V105" s="427"/>
    </row>
    <row r="106" spans="1:22" ht="9.6" customHeight="1" x14ac:dyDescent="0.25">
      <c r="A106" s="635">
        <v>40325</v>
      </c>
      <c r="B106" s="637"/>
      <c r="C106" s="635" t="s">
        <v>1502</v>
      </c>
      <c r="D106" s="636"/>
      <c r="E106" s="636"/>
      <c r="F106" s="636"/>
      <c r="G106" s="636"/>
      <c r="H106" s="636"/>
      <c r="I106" s="636"/>
      <c r="J106" s="636"/>
      <c r="K106" s="636"/>
      <c r="L106" s="636"/>
      <c r="M106" s="636"/>
      <c r="N106" s="636"/>
      <c r="O106" s="636"/>
      <c r="P106" s="636"/>
      <c r="Q106" s="637"/>
      <c r="R106" s="632" t="s">
        <v>228</v>
      </c>
      <c r="S106" s="633"/>
      <c r="T106" s="634"/>
      <c r="U106" s="466">
        <v>2.2799999999999998</v>
      </c>
      <c r="V106" s="427"/>
    </row>
    <row r="107" spans="1:22" ht="9.6" customHeight="1" x14ac:dyDescent="0.25">
      <c r="A107" s="635">
        <v>40326</v>
      </c>
      <c r="B107" s="637"/>
      <c r="C107" s="635" t="s">
        <v>1503</v>
      </c>
      <c r="D107" s="636"/>
      <c r="E107" s="636"/>
      <c r="F107" s="636"/>
      <c r="G107" s="636"/>
      <c r="H107" s="636"/>
      <c r="I107" s="636"/>
      <c r="J107" s="636"/>
      <c r="K107" s="636"/>
      <c r="L107" s="636"/>
      <c r="M107" s="636"/>
      <c r="N107" s="636"/>
      <c r="O107" s="636"/>
      <c r="P107" s="636"/>
      <c r="Q107" s="637"/>
      <c r="R107" s="632" t="s">
        <v>228</v>
      </c>
      <c r="S107" s="633"/>
      <c r="T107" s="634"/>
      <c r="U107" s="466">
        <v>1.53</v>
      </c>
      <c r="V107" s="428"/>
    </row>
    <row r="108" spans="1:22" ht="9.6" customHeight="1" x14ac:dyDescent="0.25">
      <c r="A108" s="635">
        <v>40335</v>
      </c>
      <c r="B108" s="637"/>
      <c r="C108" s="635" t="s">
        <v>309</v>
      </c>
      <c r="D108" s="636"/>
      <c r="E108" s="636"/>
      <c r="F108" s="636"/>
      <c r="G108" s="636"/>
      <c r="H108" s="636"/>
      <c r="I108" s="636"/>
      <c r="J108" s="636"/>
      <c r="K108" s="636"/>
      <c r="L108" s="636"/>
      <c r="M108" s="636"/>
      <c r="N108" s="636"/>
      <c r="O108" s="636"/>
      <c r="P108" s="636"/>
      <c r="Q108" s="637"/>
      <c r="R108" s="632" t="s">
        <v>226</v>
      </c>
      <c r="S108" s="633"/>
      <c r="T108" s="634"/>
      <c r="U108" s="467">
        <v>23.54</v>
      </c>
      <c r="V108" s="428"/>
    </row>
    <row r="109" spans="1:22" ht="9.6" customHeight="1" x14ac:dyDescent="0.25">
      <c r="A109" s="635">
        <v>40336</v>
      </c>
      <c r="B109" s="637"/>
      <c r="C109" s="635" t="s">
        <v>310</v>
      </c>
      <c r="D109" s="636"/>
      <c r="E109" s="636"/>
      <c r="F109" s="636"/>
      <c r="G109" s="636"/>
      <c r="H109" s="636"/>
      <c r="I109" s="636"/>
      <c r="J109" s="636"/>
      <c r="K109" s="636"/>
      <c r="L109" s="636"/>
      <c r="M109" s="636"/>
      <c r="N109" s="636"/>
      <c r="O109" s="636"/>
      <c r="P109" s="636"/>
      <c r="Q109" s="637"/>
      <c r="R109" s="632" t="s">
        <v>226</v>
      </c>
      <c r="S109" s="633"/>
      <c r="T109" s="634"/>
      <c r="U109" s="467">
        <v>26.56</v>
      </c>
      <c r="V109" s="428"/>
    </row>
    <row r="110" spans="1:22" ht="9.6" customHeight="1" x14ac:dyDescent="0.25">
      <c r="A110" s="635">
        <v>40337</v>
      </c>
      <c r="B110" s="637"/>
      <c r="C110" s="635" t="s">
        <v>311</v>
      </c>
      <c r="D110" s="636"/>
      <c r="E110" s="636"/>
      <c r="F110" s="636"/>
      <c r="G110" s="636"/>
      <c r="H110" s="636"/>
      <c r="I110" s="636"/>
      <c r="J110" s="636"/>
      <c r="K110" s="636"/>
      <c r="L110" s="636"/>
      <c r="M110" s="636"/>
      <c r="N110" s="636"/>
      <c r="O110" s="636"/>
      <c r="P110" s="636"/>
      <c r="Q110" s="637"/>
      <c r="R110" s="632" t="s">
        <v>226</v>
      </c>
      <c r="S110" s="633"/>
      <c r="T110" s="634"/>
      <c r="U110" s="467">
        <v>29.69</v>
      </c>
      <c r="V110" s="428"/>
    </row>
    <row r="111" spans="1:22" ht="9.6" customHeight="1" x14ac:dyDescent="0.25">
      <c r="A111" s="635">
        <v>40350</v>
      </c>
      <c r="B111" s="637"/>
      <c r="C111" s="635" t="s">
        <v>312</v>
      </c>
      <c r="D111" s="636"/>
      <c r="E111" s="636"/>
      <c r="F111" s="636"/>
      <c r="G111" s="636"/>
      <c r="H111" s="636"/>
      <c r="I111" s="636"/>
      <c r="J111" s="636"/>
      <c r="K111" s="636"/>
      <c r="L111" s="636"/>
      <c r="M111" s="636"/>
      <c r="N111" s="636"/>
      <c r="O111" s="636"/>
      <c r="P111" s="636"/>
      <c r="Q111" s="637"/>
      <c r="R111" s="632" t="s">
        <v>226</v>
      </c>
      <c r="S111" s="633"/>
      <c r="T111" s="634"/>
      <c r="U111" s="467">
        <v>62.04</v>
      </c>
      <c r="V111" s="429"/>
    </row>
    <row r="112" spans="1:22" ht="9.6" customHeight="1" x14ac:dyDescent="0.25">
      <c r="A112" s="635">
        <v>40365</v>
      </c>
      <c r="B112" s="637"/>
      <c r="C112" s="635" t="s">
        <v>313</v>
      </c>
      <c r="D112" s="636"/>
      <c r="E112" s="636"/>
      <c r="F112" s="636"/>
      <c r="G112" s="636"/>
      <c r="H112" s="636"/>
      <c r="I112" s="636"/>
      <c r="J112" s="636"/>
      <c r="K112" s="636"/>
      <c r="L112" s="636"/>
      <c r="M112" s="636"/>
      <c r="N112" s="636"/>
      <c r="O112" s="636"/>
      <c r="P112" s="636"/>
      <c r="Q112" s="637"/>
      <c r="R112" s="632" t="s">
        <v>226</v>
      </c>
      <c r="S112" s="633"/>
      <c r="T112" s="634"/>
      <c r="U112" s="468">
        <v>135.79</v>
      </c>
      <c r="V112" s="428"/>
    </row>
    <row r="113" spans="1:24" ht="9.6" customHeight="1" x14ac:dyDescent="0.25">
      <c r="A113" s="635">
        <v>40370</v>
      </c>
      <c r="B113" s="637"/>
      <c r="C113" s="635" t="s">
        <v>314</v>
      </c>
      <c r="D113" s="636"/>
      <c r="E113" s="636"/>
      <c r="F113" s="636"/>
      <c r="G113" s="636"/>
      <c r="H113" s="636"/>
      <c r="I113" s="636"/>
      <c r="J113" s="636"/>
      <c r="K113" s="636"/>
      <c r="L113" s="636"/>
      <c r="M113" s="636"/>
      <c r="N113" s="636"/>
      <c r="O113" s="636"/>
      <c r="P113" s="636"/>
      <c r="Q113" s="637"/>
      <c r="R113" s="632" t="s">
        <v>226</v>
      </c>
      <c r="S113" s="633"/>
      <c r="T113" s="634"/>
      <c r="U113" s="467">
        <v>97.49</v>
      </c>
      <c r="V113" s="428"/>
    </row>
    <row r="114" spans="1:24" ht="9.6" customHeight="1" x14ac:dyDescent="0.25">
      <c r="A114" s="635">
        <v>40375</v>
      </c>
      <c r="B114" s="637"/>
      <c r="C114" s="635" t="s">
        <v>315</v>
      </c>
      <c r="D114" s="636"/>
      <c r="E114" s="636"/>
      <c r="F114" s="636"/>
      <c r="G114" s="636"/>
      <c r="H114" s="636"/>
      <c r="I114" s="636"/>
      <c r="J114" s="636"/>
      <c r="K114" s="636"/>
      <c r="L114" s="636"/>
      <c r="M114" s="636"/>
      <c r="N114" s="636"/>
      <c r="O114" s="636"/>
      <c r="P114" s="636"/>
      <c r="Q114" s="637"/>
      <c r="R114" s="632" t="s">
        <v>226</v>
      </c>
      <c r="S114" s="633"/>
      <c r="T114" s="634"/>
      <c r="U114" s="467">
        <v>79.73</v>
      </c>
      <c r="V114" s="427"/>
    </row>
    <row r="115" spans="1:24" ht="9.6" customHeight="1" x14ac:dyDescent="0.25">
      <c r="A115" s="635">
        <v>40380</v>
      </c>
      <c r="B115" s="637"/>
      <c r="C115" s="635" t="s">
        <v>81</v>
      </c>
      <c r="D115" s="636"/>
      <c r="E115" s="636"/>
      <c r="F115" s="636"/>
      <c r="G115" s="636"/>
      <c r="H115" s="636"/>
      <c r="I115" s="636"/>
      <c r="J115" s="636"/>
      <c r="K115" s="636"/>
      <c r="L115" s="636"/>
      <c r="M115" s="636"/>
      <c r="N115" s="636"/>
      <c r="O115" s="636"/>
      <c r="P115" s="636"/>
      <c r="Q115" s="637"/>
      <c r="R115" s="632" t="s">
        <v>224</v>
      </c>
      <c r="S115" s="633"/>
      <c r="T115" s="634"/>
      <c r="U115" s="466">
        <v>0.56999999999999995</v>
      </c>
      <c r="V115" s="427"/>
    </row>
    <row r="116" spans="1:24" ht="9.6" customHeight="1" x14ac:dyDescent="0.25">
      <c r="A116" s="635">
        <v>40385</v>
      </c>
      <c r="B116" s="637"/>
      <c r="C116" s="635" t="s">
        <v>31</v>
      </c>
      <c r="D116" s="636"/>
      <c r="E116" s="636"/>
      <c r="F116" s="636"/>
      <c r="G116" s="636"/>
      <c r="H116" s="636"/>
      <c r="I116" s="636"/>
      <c r="J116" s="636"/>
      <c r="K116" s="636"/>
      <c r="L116" s="636"/>
      <c r="M116" s="636"/>
      <c r="N116" s="636"/>
      <c r="O116" s="636"/>
      <c r="P116" s="636"/>
      <c r="Q116" s="637"/>
      <c r="R116" s="632" t="s">
        <v>224</v>
      </c>
      <c r="S116" s="633"/>
      <c r="T116" s="634"/>
      <c r="U116" s="466">
        <v>0.47</v>
      </c>
      <c r="V116" s="427"/>
    </row>
    <row r="117" spans="1:24" ht="9.6" customHeight="1" x14ac:dyDescent="0.25">
      <c r="A117" s="635">
        <v>40423</v>
      </c>
      <c r="B117" s="637"/>
      <c r="C117" s="635" t="s">
        <v>316</v>
      </c>
      <c r="D117" s="636"/>
      <c r="E117" s="636"/>
      <c r="F117" s="636"/>
      <c r="G117" s="636"/>
      <c r="H117" s="636"/>
      <c r="I117" s="636"/>
      <c r="J117" s="636"/>
      <c r="K117" s="636"/>
      <c r="L117" s="636"/>
      <c r="M117" s="636"/>
      <c r="N117" s="636"/>
      <c r="O117" s="636"/>
      <c r="P117" s="636"/>
      <c r="Q117" s="637"/>
      <c r="R117" s="632" t="s">
        <v>226</v>
      </c>
      <c r="S117" s="633"/>
      <c r="T117" s="634"/>
      <c r="U117" s="466">
        <v>6.15</v>
      </c>
      <c r="V117" s="428"/>
    </row>
    <row r="118" spans="1:24" ht="9.6" customHeight="1" x14ac:dyDescent="0.25">
      <c r="A118" s="635">
        <v>40425</v>
      </c>
      <c r="B118" s="637"/>
      <c r="C118" s="635" t="s">
        <v>317</v>
      </c>
      <c r="D118" s="636"/>
      <c r="E118" s="636"/>
      <c r="F118" s="636"/>
      <c r="G118" s="636"/>
      <c r="H118" s="636"/>
      <c r="I118" s="636"/>
      <c r="J118" s="636"/>
      <c r="K118" s="636"/>
      <c r="L118" s="636"/>
      <c r="M118" s="636"/>
      <c r="N118" s="636"/>
      <c r="O118" s="636"/>
      <c r="P118" s="636"/>
      <c r="Q118" s="637"/>
      <c r="R118" s="632" t="s">
        <v>226</v>
      </c>
      <c r="S118" s="633"/>
      <c r="T118" s="634"/>
      <c r="U118" s="467">
        <v>11.81</v>
      </c>
      <c r="V118" s="427"/>
    </row>
    <row r="119" spans="1:24" ht="9.6" customHeight="1" x14ac:dyDescent="0.25">
      <c r="A119" s="635">
        <v>40430</v>
      </c>
      <c r="B119" s="637"/>
      <c r="C119" s="635" t="s">
        <v>318</v>
      </c>
      <c r="D119" s="636"/>
      <c r="E119" s="636"/>
      <c r="F119" s="636"/>
      <c r="G119" s="636"/>
      <c r="H119" s="636"/>
      <c r="I119" s="636"/>
      <c r="J119" s="636"/>
      <c r="K119" s="636"/>
      <c r="L119" s="636"/>
      <c r="M119" s="636"/>
      <c r="N119" s="636"/>
      <c r="O119" s="636"/>
      <c r="P119" s="636"/>
      <c r="Q119" s="637"/>
      <c r="R119" s="632" t="s">
        <v>228</v>
      </c>
      <c r="S119" s="633"/>
      <c r="T119" s="634"/>
      <c r="U119" s="466">
        <v>3.57</v>
      </c>
      <c r="V119" s="427"/>
    </row>
    <row r="120" spans="1:24" ht="9.6" customHeight="1" x14ac:dyDescent="0.25">
      <c r="A120" s="635">
        <v>40435</v>
      </c>
      <c r="B120" s="637"/>
      <c r="C120" s="635" t="s">
        <v>319</v>
      </c>
      <c r="D120" s="636"/>
      <c r="E120" s="636"/>
      <c r="F120" s="636"/>
      <c r="G120" s="636"/>
      <c r="H120" s="636"/>
      <c r="I120" s="636"/>
      <c r="J120" s="636"/>
      <c r="K120" s="636"/>
      <c r="L120" s="636"/>
      <c r="M120" s="636"/>
      <c r="N120" s="636"/>
      <c r="O120" s="636"/>
      <c r="P120" s="636"/>
      <c r="Q120" s="637"/>
      <c r="R120" s="632" t="s">
        <v>320</v>
      </c>
      <c r="S120" s="633"/>
      <c r="T120" s="634"/>
      <c r="U120" s="466">
        <v>3.52</v>
      </c>
      <c r="V120" s="427"/>
    </row>
    <row r="121" spans="1:24" ht="9.6" customHeight="1" x14ac:dyDescent="0.25">
      <c r="A121" s="635">
        <v>40440</v>
      </c>
      <c r="B121" s="637"/>
      <c r="C121" s="635" t="s">
        <v>321</v>
      </c>
      <c r="D121" s="636"/>
      <c r="E121" s="636"/>
      <c r="F121" s="636"/>
      <c r="G121" s="636"/>
      <c r="H121" s="636"/>
      <c r="I121" s="636"/>
      <c r="J121" s="636"/>
      <c r="K121" s="636"/>
      <c r="L121" s="636"/>
      <c r="M121" s="636"/>
      <c r="N121" s="636"/>
      <c r="O121" s="636"/>
      <c r="P121" s="636"/>
      <c r="Q121" s="637"/>
      <c r="R121" s="632" t="s">
        <v>320</v>
      </c>
      <c r="S121" s="633"/>
      <c r="T121" s="634"/>
      <c r="U121" s="466">
        <v>1.71</v>
      </c>
      <c r="V121" s="427"/>
    </row>
    <row r="122" spans="1:24" ht="9.6" customHeight="1" x14ac:dyDescent="0.25">
      <c r="A122" s="635">
        <v>40445</v>
      </c>
      <c r="B122" s="637"/>
      <c r="C122" s="635" t="s">
        <v>322</v>
      </c>
      <c r="D122" s="636"/>
      <c r="E122" s="636"/>
      <c r="F122" s="636"/>
      <c r="G122" s="636"/>
      <c r="H122" s="636"/>
      <c r="I122" s="636"/>
      <c r="J122" s="636"/>
      <c r="K122" s="636"/>
      <c r="L122" s="636"/>
      <c r="M122" s="636"/>
      <c r="N122" s="636"/>
      <c r="O122" s="636"/>
      <c r="P122" s="636"/>
      <c r="Q122" s="637"/>
      <c r="R122" s="632" t="s">
        <v>228</v>
      </c>
      <c r="S122" s="633"/>
      <c r="T122" s="634"/>
      <c r="U122" s="466">
        <v>2.2799999999999998</v>
      </c>
      <c r="V122" s="427"/>
    </row>
    <row r="123" spans="1:24" ht="9.6" customHeight="1" x14ac:dyDescent="0.25">
      <c r="A123" s="635">
        <v>40449</v>
      </c>
      <c r="B123" s="637"/>
      <c r="C123" s="635" t="s">
        <v>323</v>
      </c>
      <c r="D123" s="636"/>
      <c r="E123" s="636"/>
      <c r="F123" s="636"/>
      <c r="G123" s="636"/>
      <c r="H123" s="636"/>
      <c r="I123" s="636"/>
      <c r="J123" s="636"/>
      <c r="K123" s="636"/>
      <c r="L123" s="636"/>
      <c r="M123" s="636"/>
      <c r="N123" s="636"/>
      <c r="O123" s="636"/>
      <c r="P123" s="636"/>
      <c r="Q123" s="637"/>
      <c r="R123" s="632" t="s">
        <v>324</v>
      </c>
      <c r="S123" s="633"/>
      <c r="T123" s="634"/>
      <c r="U123" s="466">
        <v>1.78</v>
      </c>
      <c r="V123" s="427"/>
    </row>
    <row r="124" spans="1:24" ht="9.6" customHeight="1" x14ac:dyDescent="0.25">
      <c r="A124" s="635">
        <v>40450</v>
      </c>
      <c r="B124" s="637"/>
      <c r="C124" s="635" t="s">
        <v>325</v>
      </c>
      <c r="D124" s="636"/>
      <c r="E124" s="636"/>
      <c r="F124" s="636"/>
      <c r="G124" s="636"/>
      <c r="H124" s="636"/>
      <c r="I124" s="636"/>
      <c r="J124" s="636"/>
      <c r="K124" s="636"/>
      <c r="L124" s="636"/>
      <c r="M124" s="636"/>
      <c r="N124" s="636"/>
      <c r="O124" s="636"/>
      <c r="P124" s="636"/>
      <c r="Q124" s="637"/>
      <c r="R124" s="632" t="s">
        <v>320</v>
      </c>
      <c r="S124" s="633"/>
      <c r="T124" s="634"/>
      <c r="U124" s="466">
        <v>0.91</v>
      </c>
      <c r="V124" s="427"/>
    </row>
    <row r="125" spans="1:24" ht="9.6" customHeight="1" x14ac:dyDescent="0.25">
      <c r="A125" s="635">
        <v>40455</v>
      </c>
      <c r="B125" s="637"/>
      <c r="C125" s="635" t="s">
        <v>326</v>
      </c>
      <c r="D125" s="636"/>
      <c r="E125" s="636"/>
      <c r="F125" s="636"/>
      <c r="G125" s="636"/>
      <c r="H125" s="636"/>
      <c r="I125" s="636"/>
      <c r="J125" s="636"/>
      <c r="K125" s="636"/>
      <c r="L125" s="636"/>
      <c r="M125" s="636"/>
      <c r="N125" s="636"/>
      <c r="O125" s="636"/>
      <c r="P125" s="636"/>
      <c r="Q125" s="637"/>
      <c r="R125" s="632" t="s">
        <v>228</v>
      </c>
      <c r="S125" s="633"/>
      <c r="T125" s="634"/>
      <c r="U125" s="466">
        <v>1.53</v>
      </c>
      <c r="V125" s="427"/>
    </row>
    <row r="126" spans="1:24" ht="9.6" customHeight="1" x14ac:dyDescent="0.25">
      <c r="A126" s="635">
        <v>40460</v>
      </c>
      <c r="B126" s="637"/>
      <c r="C126" s="635" t="s">
        <v>327</v>
      </c>
      <c r="D126" s="636"/>
      <c r="E126" s="636"/>
      <c r="F126" s="636"/>
      <c r="G126" s="636"/>
      <c r="H126" s="636"/>
      <c r="I126" s="636"/>
      <c r="J126" s="636"/>
      <c r="K126" s="636"/>
      <c r="L126" s="636"/>
      <c r="M126" s="636"/>
      <c r="N126" s="636"/>
      <c r="O126" s="636"/>
      <c r="P126" s="636"/>
      <c r="Q126" s="637"/>
      <c r="R126" s="632" t="s">
        <v>320</v>
      </c>
      <c r="S126" s="633"/>
      <c r="T126" s="634"/>
      <c r="U126" s="466">
        <v>1.03</v>
      </c>
      <c r="V126" s="429"/>
    </row>
    <row r="127" spans="1:24" ht="9.6" customHeight="1" x14ac:dyDescent="0.25">
      <c r="A127" s="635">
        <v>40465</v>
      </c>
      <c r="B127" s="637"/>
      <c r="C127" s="635" t="s">
        <v>328</v>
      </c>
      <c r="D127" s="636"/>
      <c r="E127" s="636"/>
      <c r="F127" s="636"/>
      <c r="G127" s="636"/>
      <c r="H127" s="636"/>
      <c r="I127" s="636"/>
      <c r="J127" s="636"/>
      <c r="K127" s="636"/>
      <c r="L127" s="636"/>
      <c r="M127" s="636"/>
      <c r="N127" s="636"/>
      <c r="O127" s="636"/>
      <c r="P127" s="636"/>
      <c r="Q127" s="637"/>
      <c r="R127" s="632" t="s">
        <v>226</v>
      </c>
      <c r="S127" s="633"/>
      <c r="T127" s="634"/>
      <c r="U127" s="468">
        <v>222.41</v>
      </c>
      <c r="V127" s="429"/>
    </row>
    <row r="128" spans="1:24" ht="9.6" customHeight="1" x14ac:dyDescent="0.25">
      <c r="A128" s="635">
        <v>40470</v>
      </c>
      <c r="B128" s="637"/>
      <c r="C128" s="635" t="s">
        <v>329</v>
      </c>
      <c r="D128" s="636"/>
      <c r="E128" s="636"/>
      <c r="F128" s="636"/>
      <c r="G128" s="636"/>
      <c r="H128" s="636"/>
      <c r="I128" s="636"/>
      <c r="J128" s="636"/>
      <c r="K128" s="636"/>
      <c r="L128" s="636"/>
      <c r="M128" s="636"/>
      <c r="N128" s="636"/>
      <c r="O128" s="636"/>
      <c r="P128" s="636"/>
      <c r="Q128" s="637"/>
      <c r="R128" s="632" t="s">
        <v>226</v>
      </c>
      <c r="S128" s="633"/>
      <c r="T128" s="634"/>
      <c r="U128" s="468">
        <v>140.72999999999999</v>
      </c>
      <c r="V128" s="430"/>
      <c r="X128" s="378"/>
    </row>
    <row r="129" spans="1:24" ht="9.6" customHeight="1" x14ac:dyDescent="0.25">
      <c r="A129" s="635">
        <v>40480</v>
      </c>
      <c r="B129" s="637"/>
      <c r="C129" s="635" t="s">
        <v>330</v>
      </c>
      <c r="D129" s="636"/>
      <c r="E129" s="636"/>
      <c r="F129" s="636"/>
      <c r="G129" s="636"/>
      <c r="H129" s="636"/>
      <c r="I129" s="636"/>
      <c r="J129" s="636"/>
      <c r="K129" s="636"/>
      <c r="L129" s="636"/>
      <c r="M129" s="636"/>
      <c r="N129" s="636"/>
      <c r="O129" s="636"/>
      <c r="P129" s="636"/>
      <c r="Q129" s="637"/>
      <c r="R129" s="632" t="s">
        <v>331</v>
      </c>
      <c r="S129" s="633"/>
      <c r="T129" s="634"/>
      <c r="U129" s="474">
        <f>VLOOKUP(A129,'Ligantes Asfálticos T308'!A:G,7,1)</f>
        <v>7255.4011779400498</v>
      </c>
      <c r="V129" s="430"/>
      <c r="W129" s="374" t="s">
        <v>1537</v>
      </c>
      <c r="X129" s="378"/>
    </row>
    <row r="130" spans="1:24" ht="9.6" customHeight="1" x14ac:dyDescent="0.25">
      <c r="A130" s="635">
        <v>40485</v>
      </c>
      <c r="B130" s="637"/>
      <c r="C130" s="635" t="s">
        <v>332</v>
      </c>
      <c r="D130" s="636"/>
      <c r="E130" s="636"/>
      <c r="F130" s="636"/>
      <c r="G130" s="636"/>
      <c r="H130" s="636"/>
      <c r="I130" s="636"/>
      <c r="J130" s="636"/>
      <c r="K130" s="636"/>
      <c r="L130" s="636"/>
      <c r="M130" s="636"/>
      <c r="N130" s="636"/>
      <c r="O130" s="636"/>
      <c r="P130" s="636"/>
      <c r="Q130" s="637"/>
      <c r="R130" s="632" t="s">
        <v>137</v>
      </c>
      <c r="S130" s="633"/>
      <c r="T130" s="634"/>
      <c r="U130" s="474">
        <f>VLOOKUP(A130,'Ligantes Asfálticos T308'!A:G,7,1)</f>
        <v>3209.8257318708957</v>
      </c>
      <c r="V130" s="430"/>
      <c r="W130" s="374" t="s">
        <v>1537</v>
      </c>
      <c r="X130" s="378"/>
    </row>
    <row r="131" spans="1:24" ht="9.6" customHeight="1" x14ac:dyDescent="0.25">
      <c r="A131" s="635">
        <v>40490</v>
      </c>
      <c r="B131" s="637"/>
      <c r="C131" s="635" t="s">
        <v>333</v>
      </c>
      <c r="D131" s="636"/>
      <c r="E131" s="636"/>
      <c r="F131" s="636"/>
      <c r="G131" s="636"/>
      <c r="H131" s="636"/>
      <c r="I131" s="636"/>
      <c r="J131" s="636"/>
      <c r="K131" s="636"/>
      <c r="L131" s="636"/>
      <c r="M131" s="636"/>
      <c r="N131" s="636"/>
      <c r="O131" s="636"/>
      <c r="P131" s="636"/>
      <c r="Q131" s="637"/>
      <c r="R131" s="632" t="s">
        <v>331</v>
      </c>
      <c r="S131" s="633"/>
      <c r="T131" s="634"/>
      <c r="U131" s="474">
        <f>VLOOKUP(A131,'Ligantes Asfálticos T308'!A:G,7,1)</f>
        <v>4224.9280597879224</v>
      </c>
      <c r="V131" s="430"/>
      <c r="W131" s="374" t="s">
        <v>1537</v>
      </c>
      <c r="X131" s="378"/>
    </row>
    <row r="132" spans="1:24" ht="9.6" customHeight="1" x14ac:dyDescent="0.25">
      <c r="A132" s="635">
        <v>40495</v>
      </c>
      <c r="B132" s="637"/>
      <c r="C132" s="635" t="s">
        <v>334</v>
      </c>
      <c r="D132" s="636"/>
      <c r="E132" s="636"/>
      <c r="F132" s="636"/>
      <c r="G132" s="636"/>
      <c r="H132" s="636"/>
      <c r="I132" s="636"/>
      <c r="J132" s="636"/>
      <c r="K132" s="636"/>
      <c r="L132" s="636"/>
      <c r="M132" s="636"/>
      <c r="N132" s="636"/>
      <c r="O132" s="636"/>
      <c r="P132" s="636"/>
      <c r="Q132" s="637"/>
      <c r="R132" s="632" t="s">
        <v>331</v>
      </c>
      <c r="S132" s="633"/>
      <c r="T132" s="634"/>
      <c r="U132" s="474">
        <f>VLOOKUP(A132,'Ligantes Asfálticos T308'!A:G,7,1)</f>
        <v>4672.0730399223985</v>
      </c>
      <c r="V132" s="430"/>
      <c r="W132" s="374" t="s">
        <v>1537</v>
      </c>
      <c r="X132" s="378"/>
    </row>
    <row r="133" spans="1:24" ht="9.6" customHeight="1" x14ac:dyDescent="0.25">
      <c r="A133" s="635">
        <v>40500</v>
      </c>
      <c r="B133" s="637"/>
      <c r="C133" s="635" t="s">
        <v>335</v>
      </c>
      <c r="D133" s="636"/>
      <c r="E133" s="636"/>
      <c r="F133" s="636"/>
      <c r="G133" s="636"/>
      <c r="H133" s="636"/>
      <c r="I133" s="636"/>
      <c r="J133" s="636"/>
      <c r="K133" s="636"/>
      <c r="L133" s="636"/>
      <c r="M133" s="636"/>
      <c r="N133" s="636"/>
      <c r="O133" s="636"/>
      <c r="P133" s="636"/>
      <c r="Q133" s="637"/>
      <c r="R133" s="632" t="s">
        <v>331</v>
      </c>
      <c r="S133" s="633"/>
      <c r="T133" s="634"/>
      <c r="U133" s="474">
        <f>VLOOKUP(A133,'Ligantes Asfálticos T308'!A:G,7,1)</f>
        <v>4026.9094326104373</v>
      </c>
      <c r="V133" s="430"/>
      <c r="W133" s="374" t="s">
        <v>1537</v>
      </c>
      <c r="X133" s="378"/>
    </row>
    <row r="134" spans="1:24" ht="9.6" customHeight="1" x14ac:dyDescent="0.25">
      <c r="A134" s="635">
        <v>40501</v>
      </c>
      <c r="B134" s="637"/>
      <c r="C134" s="635" t="s">
        <v>336</v>
      </c>
      <c r="D134" s="636"/>
      <c r="E134" s="636"/>
      <c r="F134" s="636"/>
      <c r="G134" s="636"/>
      <c r="H134" s="636"/>
      <c r="I134" s="636"/>
      <c r="J134" s="636"/>
      <c r="K134" s="636"/>
      <c r="L134" s="636"/>
      <c r="M134" s="636"/>
      <c r="N134" s="636"/>
      <c r="O134" s="636"/>
      <c r="P134" s="636"/>
      <c r="Q134" s="637"/>
      <c r="R134" s="632" t="s">
        <v>331</v>
      </c>
      <c r="S134" s="633"/>
      <c r="T134" s="634"/>
      <c r="U134" s="474">
        <f>VLOOKUP(A134,'Ligantes Asfálticos T308'!A:G,7,1)</f>
        <v>4874.2855283094532</v>
      </c>
      <c r="V134" s="430"/>
      <c r="W134" s="374" t="s">
        <v>1537</v>
      </c>
      <c r="X134" s="378"/>
    </row>
    <row r="135" spans="1:24" ht="9.6" customHeight="1" x14ac:dyDescent="0.25">
      <c r="A135" s="635">
        <v>40505</v>
      </c>
      <c r="B135" s="637"/>
      <c r="C135" s="635" t="s">
        <v>337</v>
      </c>
      <c r="D135" s="636"/>
      <c r="E135" s="636"/>
      <c r="F135" s="636"/>
      <c r="G135" s="636"/>
      <c r="H135" s="636"/>
      <c r="I135" s="636"/>
      <c r="J135" s="636"/>
      <c r="K135" s="636"/>
      <c r="L135" s="636"/>
      <c r="M135" s="636"/>
      <c r="N135" s="636"/>
      <c r="O135" s="636"/>
      <c r="P135" s="636"/>
      <c r="Q135" s="637"/>
      <c r="R135" s="632" t="s">
        <v>331</v>
      </c>
      <c r="S135" s="633"/>
      <c r="T135" s="634"/>
      <c r="U135" s="474">
        <f>VLOOKUP(A135,'Ligantes Asfálticos T308'!A:G,7,1)</f>
        <v>4291.9636504484643</v>
      </c>
      <c r="V135" s="430"/>
      <c r="W135" s="374" t="s">
        <v>1537</v>
      </c>
      <c r="X135" s="378"/>
    </row>
    <row r="136" spans="1:24" ht="9.6" customHeight="1" x14ac:dyDescent="0.25">
      <c r="A136" s="635">
        <v>40510</v>
      </c>
      <c r="B136" s="637"/>
      <c r="C136" s="635" t="s">
        <v>338</v>
      </c>
      <c r="D136" s="636"/>
      <c r="E136" s="636"/>
      <c r="F136" s="636"/>
      <c r="G136" s="636"/>
      <c r="H136" s="636"/>
      <c r="I136" s="636"/>
      <c r="J136" s="636"/>
      <c r="K136" s="636"/>
      <c r="L136" s="636"/>
      <c r="M136" s="636"/>
      <c r="N136" s="636"/>
      <c r="O136" s="636"/>
      <c r="P136" s="636"/>
      <c r="Q136" s="637"/>
      <c r="R136" s="632" t="s">
        <v>331</v>
      </c>
      <c r="S136" s="633"/>
      <c r="T136" s="634"/>
      <c r="U136" s="474">
        <f>VLOOKUP(A136,'Ligantes Asfálticos T308'!A:G,7,1)</f>
        <v>4049.3728557600207</v>
      </c>
      <c r="V136" s="430"/>
      <c r="W136" s="374" t="s">
        <v>1537</v>
      </c>
      <c r="X136" s="378"/>
    </row>
    <row r="137" spans="1:24" ht="9.6" customHeight="1" x14ac:dyDescent="0.25">
      <c r="A137" s="635">
        <v>40511</v>
      </c>
      <c r="B137" s="637"/>
      <c r="C137" s="635" t="s">
        <v>339</v>
      </c>
      <c r="D137" s="636"/>
      <c r="E137" s="636"/>
      <c r="F137" s="636"/>
      <c r="G137" s="636"/>
      <c r="H137" s="636"/>
      <c r="I137" s="636"/>
      <c r="J137" s="636"/>
      <c r="K137" s="636"/>
      <c r="L137" s="636"/>
      <c r="M137" s="636"/>
      <c r="N137" s="636"/>
      <c r="O137" s="636"/>
      <c r="P137" s="636"/>
      <c r="Q137" s="637"/>
      <c r="R137" s="632" t="s">
        <v>137</v>
      </c>
      <c r="S137" s="633"/>
      <c r="T137" s="634"/>
      <c r="U137" s="474">
        <f>VLOOKUP(A137,'Ligantes Asfálticos T308'!A:G,7,1)</f>
        <v>5288.863807732334</v>
      </c>
      <c r="V137" s="430"/>
      <c r="W137" s="374" t="s">
        <v>1537</v>
      </c>
      <c r="X137" s="378"/>
    </row>
    <row r="138" spans="1:24" ht="9.6" customHeight="1" x14ac:dyDescent="0.25">
      <c r="A138" s="635">
        <v>40515</v>
      </c>
      <c r="B138" s="637"/>
      <c r="C138" s="635" t="s">
        <v>701</v>
      </c>
      <c r="D138" s="636"/>
      <c r="E138" s="636"/>
      <c r="F138" s="636"/>
      <c r="G138" s="636"/>
      <c r="H138" s="636"/>
      <c r="I138" s="636"/>
      <c r="J138" s="636"/>
      <c r="K138" s="636"/>
      <c r="L138" s="636"/>
      <c r="M138" s="636"/>
      <c r="N138" s="636"/>
      <c r="O138" s="636"/>
      <c r="P138" s="636"/>
      <c r="Q138" s="637"/>
      <c r="R138" s="632" t="s">
        <v>331</v>
      </c>
      <c r="S138" s="633"/>
      <c r="T138" s="634"/>
      <c r="U138" s="474">
        <f>VLOOKUP(A138,'Ligantes Asfálticos T308'!A:G,7,1)</f>
        <v>8223.5233813874238</v>
      </c>
      <c r="V138" s="430"/>
      <c r="W138" s="374" t="s">
        <v>1537</v>
      </c>
      <c r="X138" s="378"/>
    </row>
    <row r="139" spans="1:24" ht="9.6" customHeight="1" x14ac:dyDescent="0.25">
      <c r="A139" s="635">
        <v>40520</v>
      </c>
      <c r="B139" s="637"/>
      <c r="C139" s="635" t="s">
        <v>340</v>
      </c>
      <c r="D139" s="636"/>
      <c r="E139" s="636"/>
      <c r="F139" s="636"/>
      <c r="G139" s="636"/>
      <c r="H139" s="636"/>
      <c r="I139" s="636"/>
      <c r="J139" s="636"/>
      <c r="K139" s="636"/>
      <c r="L139" s="636"/>
      <c r="M139" s="636"/>
      <c r="N139" s="636"/>
      <c r="O139" s="636"/>
      <c r="P139" s="636"/>
      <c r="Q139" s="637"/>
      <c r="R139" s="632" t="s">
        <v>137</v>
      </c>
      <c r="S139" s="633"/>
      <c r="T139" s="634"/>
      <c r="U139" s="474">
        <f>VLOOKUP(A139,'Ligantes Asfálticos T308'!A:G,7,1)</f>
        <v>5627.9504570931049</v>
      </c>
      <c r="V139" s="430"/>
      <c r="W139" s="374" t="s">
        <v>1537</v>
      </c>
      <c r="X139" s="378"/>
    </row>
    <row r="140" spans="1:24" ht="9.6" customHeight="1" x14ac:dyDescent="0.25">
      <c r="A140" s="635">
        <v>40525</v>
      </c>
      <c r="B140" s="637"/>
      <c r="C140" s="635" t="s">
        <v>341</v>
      </c>
      <c r="D140" s="636"/>
      <c r="E140" s="636"/>
      <c r="F140" s="636"/>
      <c r="G140" s="636"/>
      <c r="H140" s="636"/>
      <c r="I140" s="636"/>
      <c r="J140" s="636"/>
      <c r="K140" s="636"/>
      <c r="L140" s="636"/>
      <c r="M140" s="636"/>
      <c r="N140" s="636"/>
      <c r="O140" s="636"/>
      <c r="P140" s="636"/>
      <c r="Q140" s="637"/>
      <c r="R140" s="632" t="s">
        <v>331</v>
      </c>
      <c r="S140" s="633"/>
      <c r="T140" s="634"/>
      <c r="U140" s="474">
        <f>VLOOKUP(A140,'Ligantes Asfálticos T308'!A:G,7,1)</f>
        <v>5534.7665635627463</v>
      </c>
      <c r="V140" s="430"/>
      <c r="W140" s="374" t="s">
        <v>1537</v>
      </c>
      <c r="X140" s="378"/>
    </row>
    <row r="141" spans="1:24" ht="9.6" customHeight="1" x14ac:dyDescent="0.25">
      <c r="A141" s="635">
        <v>40526</v>
      </c>
      <c r="B141" s="637"/>
      <c r="C141" s="635" t="s">
        <v>342</v>
      </c>
      <c r="D141" s="636"/>
      <c r="E141" s="636"/>
      <c r="F141" s="636"/>
      <c r="G141" s="636"/>
      <c r="H141" s="636"/>
      <c r="I141" s="636"/>
      <c r="J141" s="636"/>
      <c r="K141" s="636"/>
      <c r="L141" s="636"/>
      <c r="M141" s="636"/>
      <c r="N141" s="636"/>
      <c r="O141" s="636"/>
      <c r="P141" s="636"/>
      <c r="Q141" s="637"/>
      <c r="R141" s="632" t="s">
        <v>137</v>
      </c>
      <c r="S141" s="633"/>
      <c r="T141" s="634"/>
      <c r="U141" s="474">
        <f>VLOOKUP(A141,'Ligantes Asfálticos T308'!A:G,7,1)</f>
        <v>6662.0246030044336</v>
      </c>
      <c r="V141" s="427"/>
      <c r="W141" s="374" t="s">
        <v>1537</v>
      </c>
    </row>
    <row r="142" spans="1:24" ht="9.6" customHeight="1" x14ac:dyDescent="0.25">
      <c r="A142" s="635">
        <v>40530</v>
      </c>
      <c r="B142" s="637"/>
      <c r="C142" s="635" t="s">
        <v>343</v>
      </c>
      <c r="D142" s="636"/>
      <c r="E142" s="636"/>
      <c r="F142" s="636"/>
      <c r="G142" s="636"/>
      <c r="H142" s="636"/>
      <c r="I142" s="636"/>
      <c r="J142" s="636"/>
      <c r="K142" s="636"/>
      <c r="L142" s="636"/>
      <c r="M142" s="636"/>
      <c r="N142" s="636"/>
      <c r="O142" s="636"/>
      <c r="P142" s="636"/>
      <c r="Q142" s="637"/>
      <c r="R142" s="632" t="s">
        <v>324</v>
      </c>
      <c r="S142" s="633"/>
      <c r="T142" s="634"/>
      <c r="U142" s="466">
        <v>2.34</v>
      </c>
      <c r="V142" s="428"/>
    </row>
    <row r="143" spans="1:24" ht="9.6" customHeight="1" x14ac:dyDescent="0.25">
      <c r="A143" s="635">
        <v>40601</v>
      </c>
      <c r="B143" s="637"/>
      <c r="C143" s="635" t="s">
        <v>344</v>
      </c>
      <c r="D143" s="636"/>
      <c r="E143" s="636"/>
      <c r="F143" s="636"/>
      <c r="G143" s="636"/>
      <c r="H143" s="636"/>
      <c r="I143" s="636"/>
      <c r="J143" s="636"/>
      <c r="K143" s="636"/>
      <c r="L143" s="636"/>
      <c r="M143" s="636"/>
      <c r="N143" s="636"/>
      <c r="O143" s="636"/>
      <c r="P143" s="636"/>
      <c r="Q143" s="637"/>
      <c r="R143" s="632" t="s">
        <v>226</v>
      </c>
      <c r="S143" s="633"/>
      <c r="T143" s="634"/>
      <c r="U143" s="467">
        <v>70.349999999999994</v>
      </c>
      <c r="V143" s="429"/>
    </row>
    <row r="144" spans="1:24" ht="9.6" customHeight="1" x14ac:dyDescent="0.25">
      <c r="A144" s="635">
        <v>40602</v>
      </c>
      <c r="B144" s="637"/>
      <c r="C144" s="635" t="s">
        <v>901</v>
      </c>
      <c r="D144" s="636"/>
      <c r="E144" s="636"/>
      <c r="F144" s="636"/>
      <c r="G144" s="636"/>
      <c r="H144" s="636"/>
      <c r="I144" s="636"/>
      <c r="J144" s="636"/>
      <c r="K144" s="636"/>
      <c r="L144" s="636"/>
      <c r="M144" s="636"/>
      <c r="N144" s="636"/>
      <c r="O144" s="636"/>
      <c r="P144" s="636"/>
      <c r="Q144" s="637"/>
      <c r="R144" s="632" t="s">
        <v>226</v>
      </c>
      <c r="S144" s="633"/>
      <c r="T144" s="634"/>
      <c r="U144" s="468">
        <v>454.87</v>
      </c>
      <c r="V144" s="427"/>
    </row>
    <row r="145" spans="1:22" ht="9.6" customHeight="1" x14ac:dyDescent="0.25">
      <c r="A145" s="635">
        <v>40603</v>
      </c>
      <c r="B145" s="637"/>
      <c r="C145" s="635" t="s">
        <v>793</v>
      </c>
      <c r="D145" s="636"/>
      <c r="E145" s="636"/>
      <c r="F145" s="636"/>
      <c r="G145" s="636"/>
      <c r="H145" s="636"/>
      <c r="I145" s="636"/>
      <c r="J145" s="636"/>
      <c r="K145" s="636"/>
      <c r="L145" s="636"/>
      <c r="M145" s="636"/>
      <c r="N145" s="636"/>
      <c r="O145" s="636"/>
      <c r="P145" s="636"/>
      <c r="Q145" s="637"/>
      <c r="R145" s="632" t="s">
        <v>224</v>
      </c>
      <c r="S145" s="633"/>
      <c r="T145" s="634"/>
      <c r="U145" s="466">
        <v>4.5999999999999996</v>
      </c>
      <c r="V145" s="427"/>
    </row>
    <row r="146" spans="1:22" ht="9.6" customHeight="1" x14ac:dyDescent="0.25">
      <c r="A146" s="635">
        <v>40604</v>
      </c>
      <c r="B146" s="637"/>
      <c r="C146" s="635" t="s">
        <v>794</v>
      </c>
      <c r="D146" s="636"/>
      <c r="E146" s="636"/>
      <c r="F146" s="636"/>
      <c r="G146" s="636"/>
      <c r="H146" s="636"/>
      <c r="I146" s="636"/>
      <c r="J146" s="636"/>
      <c r="K146" s="636"/>
      <c r="L146" s="636"/>
      <c r="M146" s="636"/>
      <c r="N146" s="636"/>
      <c r="O146" s="636"/>
      <c r="P146" s="636"/>
      <c r="Q146" s="637"/>
      <c r="R146" s="632" t="s">
        <v>224</v>
      </c>
      <c r="S146" s="633"/>
      <c r="T146" s="634"/>
      <c r="U146" s="466">
        <v>6.09</v>
      </c>
      <c r="V146" s="427"/>
    </row>
    <row r="147" spans="1:22" ht="9.6" customHeight="1" x14ac:dyDescent="0.25">
      <c r="A147" s="635">
        <v>40605</v>
      </c>
      <c r="B147" s="637"/>
      <c r="C147" s="635" t="s">
        <v>345</v>
      </c>
      <c r="D147" s="636"/>
      <c r="E147" s="636"/>
      <c r="F147" s="636"/>
      <c r="G147" s="636"/>
      <c r="H147" s="636"/>
      <c r="I147" s="636"/>
      <c r="J147" s="636"/>
      <c r="K147" s="636"/>
      <c r="L147" s="636"/>
      <c r="M147" s="636"/>
      <c r="N147" s="636"/>
      <c r="O147" s="636"/>
      <c r="P147" s="636"/>
      <c r="Q147" s="637"/>
      <c r="R147" s="632" t="s">
        <v>224</v>
      </c>
      <c r="S147" s="633"/>
      <c r="T147" s="634"/>
      <c r="U147" s="466">
        <v>6.05</v>
      </c>
      <c r="V147" s="429"/>
    </row>
    <row r="148" spans="1:22" ht="9.6" customHeight="1" x14ac:dyDescent="0.25">
      <c r="A148" s="635">
        <v>40606</v>
      </c>
      <c r="B148" s="637"/>
      <c r="C148" s="635" t="s">
        <v>346</v>
      </c>
      <c r="D148" s="636"/>
      <c r="E148" s="636"/>
      <c r="F148" s="636"/>
      <c r="G148" s="636"/>
      <c r="H148" s="636"/>
      <c r="I148" s="636"/>
      <c r="J148" s="636"/>
      <c r="K148" s="636"/>
      <c r="L148" s="636"/>
      <c r="M148" s="636"/>
      <c r="N148" s="636"/>
      <c r="O148" s="636"/>
      <c r="P148" s="636"/>
      <c r="Q148" s="637"/>
      <c r="R148" s="632" t="s">
        <v>226</v>
      </c>
      <c r="S148" s="633"/>
      <c r="T148" s="634"/>
      <c r="U148" s="468">
        <v>123.11</v>
      </c>
      <c r="V148" s="429"/>
    </row>
    <row r="149" spans="1:22" ht="9.6" customHeight="1" x14ac:dyDescent="0.25">
      <c r="A149" s="635">
        <v>40607</v>
      </c>
      <c r="B149" s="637"/>
      <c r="C149" s="635" t="s">
        <v>1518</v>
      </c>
      <c r="D149" s="636"/>
      <c r="E149" s="636"/>
      <c r="F149" s="636"/>
      <c r="G149" s="636"/>
      <c r="H149" s="636"/>
      <c r="I149" s="636"/>
      <c r="J149" s="636"/>
      <c r="K149" s="636"/>
      <c r="L149" s="636"/>
      <c r="M149" s="636"/>
      <c r="N149" s="636"/>
      <c r="O149" s="636"/>
      <c r="P149" s="636"/>
      <c r="Q149" s="637"/>
      <c r="R149" s="632" t="s">
        <v>226</v>
      </c>
      <c r="S149" s="633"/>
      <c r="T149" s="634"/>
      <c r="U149" s="468">
        <v>233.41</v>
      </c>
      <c r="V149" s="427"/>
    </row>
    <row r="150" spans="1:22" ht="9.6" customHeight="1" x14ac:dyDescent="0.25">
      <c r="A150" s="635">
        <v>40608</v>
      </c>
      <c r="B150" s="637"/>
      <c r="C150" s="635" t="s">
        <v>347</v>
      </c>
      <c r="D150" s="636"/>
      <c r="E150" s="636"/>
      <c r="F150" s="636"/>
      <c r="G150" s="636"/>
      <c r="H150" s="636"/>
      <c r="I150" s="636"/>
      <c r="J150" s="636"/>
      <c r="K150" s="636"/>
      <c r="L150" s="636"/>
      <c r="M150" s="636"/>
      <c r="N150" s="636"/>
      <c r="O150" s="636"/>
      <c r="P150" s="636"/>
      <c r="Q150" s="637"/>
      <c r="R150" s="632" t="s">
        <v>224</v>
      </c>
      <c r="S150" s="633"/>
      <c r="T150" s="634"/>
      <c r="U150" s="466">
        <v>4.7300000000000004</v>
      </c>
      <c r="V150" s="427"/>
    </row>
    <row r="151" spans="1:22" ht="9.6" customHeight="1" x14ac:dyDescent="0.25">
      <c r="A151" s="635">
        <v>40609</v>
      </c>
      <c r="B151" s="637"/>
      <c r="C151" s="635" t="s">
        <v>348</v>
      </c>
      <c r="D151" s="636"/>
      <c r="E151" s="636"/>
      <c r="F151" s="636"/>
      <c r="G151" s="636"/>
      <c r="H151" s="636"/>
      <c r="I151" s="636"/>
      <c r="J151" s="636"/>
      <c r="K151" s="636"/>
      <c r="L151" s="636"/>
      <c r="M151" s="636"/>
      <c r="N151" s="636"/>
      <c r="O151" s="636"/>
      <c r="P151" s="636"/>
      <c r="Q151" s="637"/>
      <c r="R151" s="632" t="s">
        <v>224</v>
      </c>
      <c r="S151" s="633"/>
      <c r="T151" s="634"/>
      <c r="U151" s="466">
        <v>9.18</v>
      </c>
      <c r="V151" s="427"/>
    </row>
    <row r="152" spans="1:22" ht="9.6" customHeight="1" x14ac:dyDescent="0.25">
      <c r="A152" s="635">
        <v>40610</v>
      </c>
      <c r="B152" s="637"/>
      <c r="C152" s="635" t="s">
        <v>349</v>
      </c>
      <c r="D152" s="636"/>
      <c r="E152" s="636"/>
      <c r="F152" s="636"/>
      <c r="G152" s="636"/>
      <c r="H152" s="636"/>
      <c r="I152" s="636"/>
      <c r="J152" s="636"/>
      <c r="K152" s="636"/>
      <c r="L152" s="636"/>
      <c r="M152" s="636"/>
      <c r="N152" s="636"/>
      <c r="O152" s="636"/>
      <c r="P152" s="636"/>
      <c r="Q152" s="637"/>
      <c r="R152" s="632" t="s">
        <v>224</v>
      </c>
      <c r="S152" s="633"/>
      <c r="T152" s="634"/>
      <c r="U152" s="466">
        <v>3.38</v>
      </c>
      <c r="V152" s="427"/>
    </row>
    <row r="153" spans="1:22" ht="9.6" customHeight="1" x14ac:dyDescent="0.25">
      <c r="A153" s="635">
        <v>40611</v>
      </c>
      <c r="B153" s="637"/>
      <c r="C153" s="635" t="s">
        <v>350</v>
      </c>
      <c r="D153" s="636"/>
      <c r="E153" s="636"/>
      <c r="F153" s="636"/>
      <c r="G153" s="636"/>
      <c r="H153" s="636"/>
      <c r="I153" s="636"/>
      <c r="J153" s="636"/>
      <c r="K153" s="636"/>
      <c r="L153" s="636"/>
      <c r="M153" s="636"/>
      <c r="N153" s="636"/>
      <c r="O153" s="636"/>
      <c r="P153" s="636"/>
      <c r="Q153" s="637"/>
      <c r="R153" s="632" t="s">
        <v>224</v>
      </c>
      <c r="S153" s="633"/>
      <c r="T153" s="634"/>
      <c r="U153" s="466">
        <v>3.11</v>
      </c>
      <c r="V153" s="427"/>
    </row>
    <row r="154" spans="1:22" ht="9.6" customHeight="1" x14ac:dyDescent="0.25">
      <c r="A154" s="635">
        <v>40612</v>
      </c>
      <c r="B154" s="637"/>
      <c r="C154" s="635" t="s">
        <v>351</v>
      </c>
      <c r="D154" s="636"/>
      <c r="E154" s="636"/>
      <c r="F154" s="636"/>
      <c r="G154" s="636"/>
      <c r="H154" s="636"/>
      <c r="I154" s="636"/>
      <c r="J154" s="636"/>
      <c r="K154" s="636"/>
      <c r="L154" s="636"/>
      <c r="M154" s="636"/>
      <c r="N154" s="636"/>
      <c r="O154" s="636"/>
      <c r="P154" s="636"/>
      <c r="Q154" s="637"/>
      <c r="R154" s="632" t="s">
        <v>224</v>
      </c>
      <c r="S154" s="633"/>
      <c r="T154" s="634"/>
      <c r="U154" s="466">
        <v>4.22</v>
      </c>
      <c r="V154" s="427"/>
    </row>
    <row r="155" spans="1:22" ht="9.6" customHeight="1" x14ac:dyDescent="0.25">
      <c r="A155" s="635">
        <v>40613</v>
      </c>
      <c r="B155" s="637"/>
      <c r="C155" s="635" t="s">
        <v>352</v>
      </c>
      <c r="D155" s="636"/>
      <c r="E155" s="636"/>
      <c r="F155" s="636"/>
      <c r="G155" s="636"/>
      <c r="H155" s="636"/>
      <c r="I155" s="636"/>
      <c r="J155" s="636"/>
      <c r="K155" s="636"/>
      <c r="L155" s="636"/>
      <c r="M155" s="636"/>
      <c r="N155" s="636"/>
      <c r="O155" s="636"/>
      <c r="P155" s="636"/>
      <c r="Q155" s="637"/>
      <c r="R155" s="632" t="s">
        <v>224</v>
      </c>
      <c r="S155" s="633"/>
      <c r="T155" s="634"/>
      <c r="U155" s="466">
        <v>3.87</v>
      </c>
      <c r="V155" s="429"/>
    </row>
    <row r="156" spans="1:22" ht="9.6" customHeight="1" x14ac:dyDescent="0.25">
      <c r="A156" s="635">
        <v>40614</v>
      </c>
      <c r="B156" s="637"/>
      <c r="C156" s="635" t="s">
        <v>902</v>
      </c>
      <c r="D156" s="636"/>
      <c r="E156" s="636"/>
      <c r="F156" s="636"/>
      <c r="G156" s="636"/>
      <c r="H156" s="636"/>
      <c r="I156" s="636"/>
      <c r="J156" s="636"/>
      <c r="K156" s="636"/>
      <c r="L156" s="636"/>
      <c r="M156" s="636"/>
      <c r="N156" s="636"/>
      <c r="O156" s="636"/>
      <c r="P156" s="636"/>
      <c r="Q156" s="637"/>
      <c r="R156" s="632" t="s">
        <v>226</v>
      </c>
      <c r="S156" s="633"/>
      <c r="T156" s="634"/>
      <c r="U156" s="468">
        <v>306.95</v>
      </c>
      <c r="V156" s="427"/>
    </row>
    <row r="157" spans="1:22" ht="9.6" customHeight="1" x14ac:dyDescent="0.25">
      <c r="A157" s="635">
        <v>40615</v>
      </c>
      <c r="B157" s="637"/>
      <c r="C157" s="635" t="s">
        <v>903</v>
      </c>
      <c r="D157" s="636"/>
      <c r="E157" s="636"/>
      <c r="F157" s="636"/>
      <c r="G157" s="636"/>
      <c r="H157" s="636"/>
      <c r="I157" s="636"/>
      <c r="J157" s="636"/>
      <c r="K157" s="636"/>
      <c r="L157" s="636"/>
      <c r="M157" s="636"/>
      <c r="N157" s="636"/>
      <c r="O157" s="636"/>
      <c r="P157" s="636"/>
      <c r="Q157" s="637"/>
      <c r="R157" s="632" t="s">
        <v>224</v>
      </c>
      <c r="S157" s="633"/>
      <c r="T157" s="634"/>
      <c r="U157" s="466">
        <v>2.88</v>
      </c>
      <c r="V157" s="429"/>
    </row>
    <row r="158" spans="1:22" ht="9.6" customHeight="1" x14ac:dyDescent="0.25">
      <c r="A158" s="635">
        <v>40617</v>
      </c>
      <c r="B158" s="637"/>
      <c r="C158" s="635" t="s">
        <v>1519</v>
      </c>
      <c r="D158" s="636"/>
      <c r="E158" s="636"/>
      <c r="F158" s="636"/>
      <c r="G158" s="636"/>
      <c r="H158" s="636"/>
      <c r="I158" s="636"/>
      <c r="J158" s="636"/>
      <c r="K158" s="636"/>
      <c r="L158" s="636"/>
      <c r="M158" s="636"/>
      <c r="N158" s="636"/>
      <c r="O158" s="636"/>
      <c r="P158" s="636"/>
      <c r="Q158" s="637"/>
      <c r="R158" s="632" t="s">
        <v>226</v>
      </c>
      <c r="S158" s="633"/>
      <c r="T158" s="634"/>
      <c r="U158" s="468">
        <v>298.43</v>
      </c>
      <c r="V158" s="429"/>
    </row>
    <row r="159" spans="1:22" ht="9.6" customHeight="1" x14ac:dyDescent="0.25">
      <c r="A159" s="635">
        <v>40618</v>
      </c>
      <c r="B159" s="637"/>
      <c r="C159" s="635" t="s">
        <v>904</v>
      </c>
      <c r="D159" s="636"/>
      <c r="E159" s="636"/>
      <c r="F159" s="636"/>
      <c r="G159" s="636"/>
      <c r="H159" s="636"/>
      <c r="I159" s="636"/>
      <c r="J159" s="636"/>
      <c r="K159" s="636"/>
      <c r="L159" s="636"/>
      <c r="M159" s="636"/>
      <c r="N159" s="636"/>
      <c r="O159" s="636"/>
      <c r="P159" s="636"/>
      <c r="Q159" s="637"/>
      <c r="R159" s="632" t="s">
        <v>226</v>
      </c>
      <c r="S159" s="633"/>
      <c r="T159" s="634"/>
      <c r="U159" s="468">
        <v>458.88</v>
      </c>
      <c r="V159" s="428"/>
    </row>
    <row r="160" spans="1:22" ht="9.6" customHeight="1" x14ac:dyDescent="0.25">
      <c r="A160" s="635">
        <v>40620</v>
      </c>
      <c r="B160" s="637"/>
      <c r="C160" s="635" t="s">
        <v>353</v>
      </c>
      <c r="D160" s="636"/>
      <c r="E160" s="636"/>
      <c r="F160" s="636"/>
      <c r="G160" s="636"/>
      <c r="H160" s="636"/>
      <c r="I160" s="636"/>
      <c r="J160" s="636"/>
      <c r="K160" s="636"/>
      <c r="L160" s="636"/>
      <c r="M160" s="636"/>
      <c r="N160" s="636"/>
      <c r="O160" s="636"/>
      <c r="P160" s="636"/>
      <c r="Q160" s="637"/>
      <c r="R160" s="632" t="s">
        <v>226</v>
      </c>
      <c r="S160" s="633"/>
      <c r="T160" s="634"/>
      <c r="U160" s="467">
        <v>19.8</v>
      </c>
      <c r="V160" s="428"/>
    </row>
    <row r="161" spans="1:22" ht="9.6" customHeight="1" x14ac:dyDescent="0.25">
      <c r="A161" s="635">
        <v>40621</v>
      </c>
      <c r="B161" s="637"/>
      <c r="C161" s="635" t="s">
        <v>354</v>
      </c>
      <c r="D161" s="636"/>
      <c r="E161" s="636"/>
      <c r="F161" s="636"/>
      <c r="G161" s="636"/>
      <c r="H161" s="636"/>
      <c r="I161" s="636"/>
      <c r="J161" s="636"/>
      <c r="K161" s="636"/>
      <c r="L161" s="636"/>
      <c r="M161" s="636"/>
      <c r="N161" s="636"/>
      <c r="O161" s="636"/>
      <c r="P161" s="636"/>
      <c r="Q161" s="637"/>
      <c r="R161" s="632" t="s">
        <v>226</v>
      </c>
      <c r="S161" s="633"/>
      <c r="T161" s="634"/>
      <c r="U161" s="467">
        <v>83.48</v>
      </c>
      <c r="V161" s="429"/>
    </row>
    <row r="162" spans="1:22" ht="9.6" customHeight="1" x14ac:dyDescent="0.25">
      <c r="A162" s="635">
        <v>40625</v>
      </c>
      <c r="B162" s="637"/>
      <c r="C162" s="635" t="s">
        <v>355</v>
      </c>
      <c r="D162" s="636"/>
      <c r="E162" s="636"/>
      <c r="F162" s="636"/>
      <c r="G162" s="636"/>
      <c r="H162" s="636"/>
      <c r="I162" s="636"/>
      <c r="J162" s="636"/>
      <c r="K162" s="636"/>
      <c r="L162" s="636"/>
      <c r="M162" s="636"/>
      <c r="N162" s="636"/>
      <c r="O162" s="636"/>
      <c r="P162" s="636"/>
      <c r="Q162" s="637"/>
      <c r="R162" s="632" t="s">
        <v>226</v>
      </c>
      <c r="S162" s="633"/>
      <c r="T162" s="634"/>
      <c r="U162" s="468">
        <v>134.76</v>
      </c>
      <c r="V162" s="429"/>
    </row>
    <row r="163" spans="1:22" ht="9.6" customHeight="1" x14ac:dyDescent="0.25">
      <c r="A163" s="635">
        <v>40635</v>
      </c>
      <c r="B163" s="637"/>
      <c r="C163" s="635" t="s">
        <v>356</v>
      </c>
      <c r="D163" s="636"/>
      <c r="E163" s="636"/>
      <c r="F163" s="636"/>
      <c r="G163" s="636"/>
      <c r="H163" s="636"/>
      <c r="I163" s="636"/>
      <c r="J163" s="636"/>
      <c r="K163" s="636"/>
      <c r="L163" s="636"/>
      <c r="M163" s="636"/>
      <c r="N163" s="636"/>
      <c r="O163" s="636"/>
      <c r="P163" s="636"/>
      <c r="Q163" s="637"/>
      <c r="R163" s="632" t="s">
        <v>226</v>
      </c>
      <c r="S163" s="633"/>
      <c r="T163" s="634"/>
      <c r="U163" s="468">
        <v>130.78</v>
      </c>
      <c r="V163" s="429"/>
    </row>
    <row r="164" spans="1:22" ht="9.6" customHeight="1" x14ac:dyDescent="0.25">
      <c r="A164" s="635">
        <v>40645</v>
      </c>
      <c r="B164" s="637"/>
      <c r="C164" s="635" t="s">
        <v>357</v>
      </c>
      <c r="D164" s="636"/>
      <c r="E164" s="636"/>
      <c r="F164" s="636"/>
      <c r="G164" s="636"/>
      <c r="H164" s="636"/>
      <c r="I164" s="636"/>
      <c r="J164" s="636"/>
      <c r="K164" s="636"/>
      <c r="L164" s="636"/>
      <c r="M164" s="636"/>
      <c r="N164" s="636"/>
      <c r="O164" s="636"/>
      <c r="P164" s="636"/>
      <c r="Q164" s="637"/>
      <c r="R164" s="632" t="s">
        <v>226</v>
      </c>
      <c r="S164" s="633"/>
      <c r="T164" s="634"/>
      <c r="U164" s="468">
        <v>159.81</v>
      </c>
      <c r="V164" s="429"/>
    </row>
    <row r="165" spans="1:22" ht="9.6" customHeight="1" x14ac:dyDescent="0.25">
      <c r="A165" s="635">
        <v>42496</v>
      </c>
      <c r="B165" s="637"/>
      <c r="C165" s="635" t="s">
        <v>911</v>
      </c>
      <c r="D165" s="636"/>
      <c r="E165" s="636"/>
      <c r="F165" s="636"/>
      <c r="G165" s="636"/>
      <c r="H165" s="636"/>
      <c r="I165" s="636"/>
      <c r="J165" s="636"/>
      <c r="K165" s="636"/>
      <c r="L165" s="636"/>
      <c r="M165" s="636"/>
      <c r="N165" s="636"/>
      <c r="O165" s="636"/>
      <c r="P165" s="636"/>
      <c r="Q165" s="637"/>
      <c r="R165" s="632" t="s">
        <v>226</v>
      </c>
      <c r="S165" s="633"/>
      <c r="T165" s="634"/>
      <c r="U165" s="468">
        <v>400.94</v>
      </c>
      <c r="V165" s="426"/>
    </row>
    <row r="166" spans="1:22" ht="9.6" customHeight="1" x14ac:dyDescent="0.25">
      <c r="A166" s="635">
        <v>42498</v>
      </c>
      <c r="B166" s="637"/>
      <c r="C166" s="635" t="s">
        <v>905</v>
      </c>
      <c r="D166" s="636"/>
      <c r="E166" s="636"/>
      <c r="F166" s="636"/>
      <c r="G166" s="636"/>
      <c r="H166" s="636"/>
      <c r="I166" s="636"/>
      <c r="J166" s="636"/>
      <c r="K166" s="636"/>
      <c r="L166" s="636"/>
      <c r="M166" s="636"/>
      <c r="N166" s="636"/>
      <c r="O166" s="636"/>
      <c r="P166" s="636"/>
      <c r="Q166" s="637"/>
      <c r="R166" s="632" t="s">
        <v>226</v>
      </c>
      <c r="S166" s="633"/>
      <c r="T166" s="634"/>
      <c r="U166" s="468">
        <v>404.87</v>
      </c>
      <c r="V166" s="429"/>
    </row>
    <row r="167" spans="1:22" ht="9.6" customHeight="1" x14ac:dyDescent="0.25">
      <c r="A167" s="638">
        <v>100004</v>
      </c>
      <c r="B167" s="640"/>
      <c r="C167" s="638" t="s">
        <v>201</v>
      </c>
      <c r="D167" s="639"/>
      <c r="E167" s="639"/>
      <c r="F167" s="639"/>
      <c r="G167" s="639"/>
      <c r="H167" s="639"/>
      <c r="I167" s="639"/>
      <c r="J167" s="639"/>
      <c r="K167" s="639"/>
      <c r="L167" s="639"/>
      <c r="M167" s="639"/>
      <c r="N167" s="639"/>
      <c r="O167" s="639"/>
      <c r="P167" s="639"/>
      <c r="Q167" s="639"/>
      <c r="R167" s="639"/>
      <c r="S167" s="639"/>
      <c r="T167" s="639"/>
      <c r="U167" s="640"/>
      <c r="V167" s="428"/>
    </row>
    <row r="168" spans="1:22" ht="9.6" customHeight="1" x14ac:dyDescent="0.25">
      <c r="A168" s="635">
        <v>41201</v>
      </c>
      <c r="B168" s="637"/>
      <c r="C168" s="635" t="s">
        <v>992</v>
      </c>
      <c r="D168" s="636"/>
      <c r="E168" s="636"/>
      <c r="F168" s="636"/>
      <c r="G168" s="636"/>
      <c r="H168" s="636"/>
      <c r="I168" s="636"/>
      <c r="J168" s="636"/>
      <c r="K168" s="636"/>
      <c r="L168" s="636"/>
      <c r="M168" s="636"/>
      <c r="N168" s="636"/>
      <c r="O168" s="636"/>
      <c r="P168" s="636"/>
      <c r="Q168" s="637"/>
      <c r="R168" s="632" t="s">
        <v>358</v>
      </c>
      <c r="S168" s="633"/>
      <c r="T168" s="634"/>
      <c r="U168" s="468">
        <v>108.31</v>
      </c>
      <c r="V168" s="428"/>
    </row>
    <row r="169" spans="1:22" ht="9.6" customHeight="1" x14ac:dyDescent="0.25">
      <c r="A169" s="635">
        <v>41202</v>
      </c>
      <c r="B169" s="637"/>
      <c r="C169" s="635" t="s">
        <v>991</v>
      </c>
      <c r="D169" s="636"/>
      <c r="E169" s="636"/>
      <c r="F169" s="636"/>
      <c r="G169" s="636"/>
      <c r="H169" s="636"/>
      <c r="I169" s="636"/>
      <c r="J169" s="636"/>
      <c r="K169" s="636"/>
      <c r="L169" s="636"/>
      <c r="M169" s="636"/>
      <c r="N169" s="636"/>
      <c r="O169" s="636"/>
      <c r="P169" s="636"/>
      <c r="Q169" s="637"/>
      <c r="R169" s="632" t="s">
        <v>358</v>
      </c>
      <c r="S169" s="633"/>
      <c r="T169" s="634"/>
      <c r="U169" s="467">
        <v>90.31</v>
      </c>
      <c r="V169" s="428"/>
    </row>
    <row r="170" spans="1:22" ht="9.6" customHeight="1" x14ac:dyDescent="0.25">
      <c r="A170" s="635">
        <v>41203</v>
      </c>
      <c r="B170" s="637"/>
      <c r="C170" s="635" t="s">
        <v>990</v>
      </c>
      <c r="D170" s="636"/>
      <c r="E170" s="636"/>
      <c r="F170" s="636"/>
      <c r="G170" s="636"/>
      <c r="H170" s="636"/>
      <c r="I170" s="636"/>
      <c r="J170" s="636"/>
      <c r="K170" s="636"/>
      <c r="L170" s="636"/>
      <c r="M170" s="636"/>
      <c r="N170" s="636"/>
      <c r="O170" s="636"/>
      <c r="P170" s="636"/>
      <c r="Q170" s="637"/>
      <c r="R170" s="632" t="s">
        <v>358</v>
      </c>
      <c r="S170" s="633"/>
      <c r="T170" s="634"/>
      <c r="U170" s="467">
        <v>72.569999999999993</v>
      </c>
      <c r="V170" s="429"/>
    </row>
    <row r="171" spans="1:22" ht="9.6" customHeight="1" x14ac:dyDescent="0.25">
      <c r="A171" s="635">
        <v>41204</v>
      </c>
      <c r="B171" s="637"/>
      <c r="C171" s="635" t="s">
        <v>989</v>
      </c>
      <c r="D171" s="636"/>
      <c r="E171" s="636"/>
      <c r="F171" s="636"/>
      <c r="G171" s="636"/>
      <c r="H171" s="636"/>
      <c r="I171" s="636"/>
      <c r="J171" s="636"/>
      <c r="K171" s="636"/>
      <c r="L171" s="636"/>
      <c r="M171" s="636"/>
      <c r="N171" s="636"/>
      <c r="O171" s="636"/>
      <c r="P171" s="636"/>
      <c r="Q171" s="637"/>
      <c r="R171" s="632" t="s">
        <v>358</v>
      </c>
      <c r="S171" s="633"/>
      <c r="T171" s="634"/>
      <c r="U171" s="467">
        <v>58.12</v>
      </c>
      <c r="V171" s="428"/>
    </row>
    <row r="172" spans="1:22" ht="9.6" customHeight="1" x14ac:dyDescent="0.25">
      <c r="A172" s="635">
        <v>41205</v>
      </c>
      <c r="B172" s="637"/>
      <c r="C172" s="635" t="s">
        <v>988</v>
      </c>
      <c r="D172" s="636"/>
      <c r="E172" s="636"/>
      <c r="F172" s="636"/>
      <c r="G172" s="636"/>
      <c r="H172" s="636"/>
      <c r="I172" s="636"/>
      <c r="J172" s="636"/>
      <c r="K172" s="636"/>
      <c r="L172" s="636"/>
      <c r="M172" s="636"/>
      <c r="N172" s="636"/>
      <c r="O172" s="636"/>
      <c r="P172" s="636"/>
      <c r="Q172" s="637"/>
      <c r="R172" s="632" t="s">
        <v>358</v>
      </c>
      <c r="S172" s="633"/>
      <c r="T172" s="634"/>
      <c r="U172" s="468">
        <v>111.32</v>
      </c>
      <c r="V172" s="428"/>
    </row>
    <row r="173" spans="1:22" ht="9.6" customHeight="1" x14ac:dyDescent="0.25">
      <c r="A173" s="635">
        <v>41206</v>
      </c>
      <c r="B173" s="637"/>
      <c r="C173" s="635" t="s">
        <v>987</v>
      </c>
      <c r="D173" s="636"/>
      <c r="E173" s="636"/>
      <c r="F173" s="636"/>
      <c r="G173" s="636"/>
      <c r="H173" s="636"/>
      <c r="I173" s="636"/>
      <c r="J173" s="636"/>
      <c r="K173" s="636"/>
      <c r="L173" s="636"/>
      <c r="M173" s="636"/>
      <c r="N173" s="636"/>
      <c r="O173" s="636"/>
      <c r="P173" s="636"/>
      <c r="Q173" s="637"/>
      <c r="R173" s="632" t="s">
        <v>358</v>
      </c>
      <c r="S173" s="633"/>
      <c r="T173" s="634"/>
      <c r="U173" s="467">
        <v>93.04</v>
      </c>
      <c r="V173" s="428"/>
    </row>
    <row r="174" spans="1:22" ht="9.6" customHeight="1" x14ac:dyDescent="0.25">
      <c r="A174" s="635">
        <v>41207</v>
      </c>
      <c r="B174" s="637"/>
      <c r="C174" s="635" t="s">
        <v>986</v>
      </c>
      <c r="D174" s="636"/>
      <c r="E174" s="636"/>
      <c r="F174" s="636"/>
      <c r="G174" s="636"/>
      <c r="H174" s="636"/>
      <c r="I174" s="636"/>
      <c r="J174" s="636"/>
      <c r="K174" s="636"/>
      <c r="L174" s="636"/>
      <c r="M174" s="636"/>
      <c r="N174" s="636"/>
      <c r="O174" s="636"/>
      <c r="P174" s="636"/>
      <c r="Q174" s="637"/>
      <c r="R174" s="632" t="s">
        <v>358</v>
      </c>
      <c r="S174" s="633"/>
      <c r="T174" s="634"/>
      <c r="U174" s="467">
        <v>74.31</v>
      </c>
      <c r="V174" s="428"/>
    </row>
    <row r="175" spans="1:22" ht="9.6" customHeight="1" x14ac:dyDescent="0.25">
      <c r="A175" s="635">
        <v>41208</v>
      </c>
      <c r="B175" s="637"/>
      <c r="C175" s="635" t="s">
        <v>985</v>
      </c>
      <c r="D175" s="636"/>
      <c r="E175" s="636"/>
      <c r="F175" s="636"/>
      <c r="G175" s="636"/>
      <c r="H175" s="636"/>
      <c r="I175" s="636"/>
      <c r="J175" s="636"/>
      <c r="K175" s="636"/>
      <c r="L175" s="636"/>
      <c r="M175" s="636"/>
      <c r="N175" s="636"/>
      <c r="O175" s="636"/>
      <c r="P175" s="636"/>
      <c r="Q175" s="637"/>
      <c r="R175" s="632" t="s">
        <v>358</v>
      </c>
      <c r="S175" s="633"/>
      <c r="T175" s="634"/>
      <c r="U175" s="467">
        <v>59.99</v>
      </c>
      <c r="V175" s="428"/>
    </row>
    <row r="176" spans="1:22" ht="9.6" customHeight="1" x14ac:dyDescent="0.25">
      <c r="A176" s="635">
        <v>41209</v>
      </c>
      <c r="B176" s="637"/>
      <c r="C176" s="635" t="s">
        <v>984</v>
      </c>
      <c r="D176" s="636"/>
      <c r="E176" s="636"/>
      <c r="F176" s="636"/>
      <c r="G176" s="636"/>
      <c r="H176" s="636"/>
      <c r="I176" s="636"/>
      <c r="J176" s="636"/>
      <c r="K176" s="636"/>
      <c r="L176" s="636"/>
      <c r="M176" s="636"/>
      <c r="N176" s="636"/>
      <c r="O176" s="636"/>
      <c r="P176" s="636"/>
      <c r="Q176" s="637"/>
      <c r="R176" s="632" t="s">
        <v>358</v>
      </c>
      <c r="S176" s="633"/>
      <c r="T176" s="634"/>
      <c r="U176" s="467">
        <v>84.56</v>
      </c>
      <c r="V176" s="428"/>
    </row>
    <row r="177" spans="1:22" ht="9.6" customHeight="1" x14ac:dyDescent="0.25">
      <c r="A177" s="635">
        <v>41210</v>
      </c>
      <c r="B177" s="637"/>
      <c r="C177" s="635" t="s">
        <v>983</v>
      </c>
      <c r="D177" s="636"/>
      <c r="E177" s="636"/>
      <c r="F177" s="636"/>
      <c r="G177" s="636"/>
      <c r="H177" s="636"/>
      <c r="I177" s="636"/>
      <c r="J177" s="636"/>
      <c r="K177" s="636"/>
      <c r="L177" s="636"/>
      <c r="M177" s="636"/>
      <c r="N177" s="636"/>
      <c r="O177" s="636"/>
      <c r="P177" s="636"/>
      <c r="Q177" s="637"/>
      <c r="R177" s="632" t="s">
        <v>358</v>
      </c>
      <c r="S177" s="633"/>
      <c r="T177" s="634"/>
      <c r="U177" s="467">
        <v>68.38</v>
      </c>
      <c r="V177" s="428"/>
    </row>
    <row r="178" spans="1:22" ht="9.6" customHeight="1" x14ac:dyDescent="0.25">
      <c r="A178" s="635">
        <v>41211</v>
      </c>
      <c r="B178" s="637"/>
      <c r="C178" s="635" t="s">
        <v>982</v>
      </c>
      <c r="D178" s="636"/>
      <c r="E178" s="636"/>
      <c r="F178" s="636"/>
      <c r="G178" s="636"/>
      <c r="H178" s="636"/>
      <c r="I178" s="636"/>
      <c r="J178" s="636"/>
      <c r="K178" s="636"/>
      <c r="L178" s="636"/>
      <c r="M178" s="636"/>
      <c r="N178" s="636"/>
      <c r="O178" s="636"/>
      <c r="P178" s="636"/>
      <c r="Q178" s="637"/>
      <c r="R178" s="632" t="s">
        <v>358</v>
      </c>
      <c r="S178" s="633"/>
      <c r="T178" s="634"/>
      <c r="U178" s="467">
        <v>55.41</v>
      </c>
      <c r="V178" s="428"/>
    </row>
    <row r="179" spans="1:22" ht="9.6" customHeight="1" x14ac:dyDescent="0.25">
      <c r="A179" s="635">
        <v>41216</v>
      </c>
      <c r="B179" s="637"/>
      <c r="C179" s="635" t="s">
        <v>981</v>
      </c>
      <c r="D179" s="636"/>
      <c r="E179" s="636"/>
      <c r="F179" s="636"/>
      <c r="G179" s="636"/>
      <c r="H179" s="636"/>
      <c r="I179" s="636"/>
      <c r="J179" s="636"/>
      <c r="K179" s="636"/>
      <c r="L179" s="636"/>
      <c r="M179" s="636"/>
      <c r="N179" s="636"/>
      <c r="O179" s="636"/>
      <c r="P179" s="636"/>
      <c r="Q179" s="637"/>
      <c r="R179" s="632" t="s">
        <v>358</v>
      </c>
      <c r="S179" s="633"/>
      <c r="T179" s="634"/>
      <c r="U179" s="467">
        <v>30.25</v>
      </c>
      <c r="V179" s="428"/>
    </row>
    <row r="180" spans="1:22" ht="9.6" customHeight="1" x14ac:dyDescent="0.25">
      <c r="A180" s="635">
        <v>41217</v>
      </c>
      <c r="B180" s="637"/>
      <c r="C180" s="635" t="s">
        <v>980</v>
      </c>
      <c r="D180" s="636"/>
      <c r="E180" s="636"/>
      <c r="F180" s="636"/>
      <c r="G180" s="636"/>
      <c r="H180" s="636"/>
      <c r="I180" s="636"/>
      <c r="J180" s="636"/>
      <c r="K180" s="636"/>
      <c r="L180" s="636"/>
      <c r="M180" s="636"/>
      <c r="N180" s="636"/>
      <c r="O180" s="636"/>
      <c r="P180" s="636"/>
      <c r="Q180" s="637"/>
      <c r="R180" s="632" t="s">
        <v>358</v>
      </c>
      <c r="S180" s="633"/>
      <c r="T180" s="634"/>
      <c r="U180" s="467">
        <v>23.54</v>
      </c>
      <c r="V180" s="428"/>
    </row>
    <row r="181" spans="1:22" ht="9.6" customHeight="1" x14ac:dyDescent="0.25">
      <c r="A181" s="635">
        <v>41218</v>
      </c>
      <c r="B181" s="637"/>
      <c r="C181" s="635" t="s">
        <v>979</v>
      </c>
      <c r="D181" s="636"/>
      <c r="E181" s="636"/>
      <c r="F181" s="636"/>
      <c r="G181" s="636"/>
      <c r="H181" s="636"/>
      <c r="I181" s="636"/>
      <c r="J181" s="636"/>
      <c r="K181" s="636"/>
      <c r="L181" s="636"/>
      <c r="M181" s="636"/>
      <c r="N181" s="636"/>
      <c r="O181" s="636"/>
      <c r="P181" s="636"/>
      <c r="Q181" s="637"/>
      <c r="R181" s="632" t="s">
        <v>358</v>
      </c>
      <c r="S181" s="633"/>
      <c r="T181" s="634"/>
      <c r="U181" s="467">
        <v>18.170000000000002</v>
      </c>
      <c r="V181" s="428"/>
    </row>
    <row r="182" spans="1:22" ht="9.6" customHeight="1" x14ac:dyDescent="0.25">
      <c r="A182" s="635">
        <v>41238</v>
      </c>
      <c r="B182" s="637"/>
      <c r="C182" s="635" t="s">
        <v>978</v>
      </c>
      <c r="D182" s="636"/>
      <c r="E182" s="636"/>
      <c r="F182" s="636"/>
      <c r="G182" s="636"/>
      <c r="H182" s="636"/>
      <c r="I182" s="636"/>
      <c r="J182" s="636"/>
      <c r="K182" s="636"/>
      <c r="L182" s="636"/>
      <c r="M182" s="636"/>
      <c r="N182" s="636"/>
      <c r="O182" s="636"/>
      <c r="P182" s="636"/>
      <c r="Q182" s="637"/>
      <c r="R182" s="632" t="s">
        <v>358</v>
      </c>
      <c r="S182" s="633"/>
      <c r="T182" s="634"/>
      <c r="U182" s="467">
        <v>26.39</v>
      </c>
      <c r="V182" s="427"/>
    </row>
    <row r="183" spans="1:22" ht="9.6" customHeight="1" x14ac:dyDescent="0.25">
      <c r="A183" s="635">
        <v>41239</v>
      </c>
      <c r="B183" s="637"/>
      <c r="C183" s="635" t="s">
        <v>977</v>
      </c>
      <c r="D183" s="636"/>
      <c r="E183" s="636"/>
      <c r="F183" s="636"/>
      <c r="G183" s="636"/>
      <c r="H183" s="636"/>
      <c r="I183" s="636"/>
      <c r="J183" s="636"/>
      <c r="K183" s="636"/>
      <c r="L183" s="636"/>
      <c r="M183" s="636"/>
      <c r="N183" s="636"/>
      <c r="O183" s="636"/>
      <c r="P183" s="636"/>
      <c r="Q183" s="637"/>
      <c r="R183" s="632" t="s">
        <v>358</v>
      </c>
      <c r="S183" s="633"/>
      <c r="T183" s="634"/>
      <c r="U183" s="467">
        <v>16.55</v>
      </c>
      <c r="V183" s="428"/>
    </row>
    <row r="184" spans="1:22" ht="9.6" customHeight="1" x14ac:dyDescent="0.25">
      <c r="A184" s="635">
        <v>41285</v>
      </c>
      <c r="B184" s="637"/>
      <c r="C184" s="635" t="s">
        <v>359</v>
      </c>
      <c r="D184" s="636"/>
      <c r="E184" s="636"/>
      <c r="F184" s="636"/>
      <c r="G184" s="636"/>
      <c r="H184" s="636"/>
      <c r="I184" s="636"/>
      <c r="J184" s="636"/>
      <c r="K184" s="636"/>
      <c r="L184" s="636"/>
      <c r="M184" s="636"/>
      <c r="N184" s="636"/>
      <c r="O184" s="636"/>
      <c r="P184" s="636"/>
      <c r="Q184" s="637"/>
      <c r="R184" s="632" t="s">
        <v>226</v>
      </c>
      <c r="S184" s="633"/>
      <c r="T184" s="634"/>
      <c r="U184" s="466">
        <v>2.2999999999999998</v>
      </c>
      <c r="V184" s="428"/>
    </row>
    <row r="185" spans="1:22" ht="9.6" customHeight="1" x14ac:dyDescent="0.25">
      <c r="A185" s="635">
        <v>41286</v>
      </c>
      <c r="B185" s="637"/>
      <c r="C185" s="635" t="s">
        <v>795</v>
      </c>
      <c r="D185" s="636"/>
      <c r="E185" s="636"/>
      <c r="F185" s="636"/>
      <c r="G185" s="636"/>
      <c r="H185" s="636"/>
      <c r="I185" s="636"/>
      <c r="J185" s="636"/>
      <c r="K185" s="636"/>
      <c r="L185" s="636"/>
      <c r="M185" s="636"/>
      <c r="N185" s="636"/>
      <c r="O185" s="636"/>
      <c r="P185" s="636"/>
      <c r="Q185" s="637"/>
      <c r="R185" s="632" t="s">
        <v>358</v>
      </c>
      <c r="S185" s="633"/>
      <c r="T185" s="634"/>
      <c r="U185" s="467">
        <v>71.69</v>
      </c>
      <c r="V185" s="428"/>
    </row>
    <row r="186" spans="1:22" ht="9.6" customHeight="1" x14ac:dyDescent="0.25">
      <c r="A186" s="635">
        <v>41287</v>
      </c>
      <c r="B186" s="637"/>
      <c r="C186" s="635" t="s">
        <v>796</v>
      </c>
      <c r="D186" s="636"/>
      <c r="E186" s="636"/>
      <c r="F186" s="636"/>
      <c r="G186" s="636"/>
      <c r="H186" s="636"/>
      <c r="I186" s="636"/>
      <c r="J186" s="636"/>
      <c r="K186" s="636"/>
      <c r="L186" s="636"/>
      <c r="M186" s="636"/>
      <c r="N186" s="636"/>
      <c r="O186" s="636"/>
      <c r="P186" s="636"/>
      <c r="Q186" s="637"/>
      <c r="R186" s="632" t="s">
        <v>358</v>
      </c>
      <c r="S186" s="633"/>
      <c r="T186" s="634"/>
      <c r="U186" s="467">
        <v>54.9</v>
      </c>
      <c r="V186" s="427"/>
    </row>
    <row r="187" spans="1:22" ht="9.6" customHeight="1" x14ac:dyDescent="0.25">
      <c r="A187" s="635">
        <v>41291</v>
      </c>
      <c r="B187" s="637"/>
      <c r="C187" s="635" t="s">
        <v>360</v>
      </c>
      <c r="D187" s="636"/>
      <c r="E187" s="636"/>
      <c r="F187" s="636"/>
      <c r="G187" s="636"/>
      <c r="H187" s="636"/>
      <c r="I187" s="636"/>
      <c r="J187" s="636"/>
      <c r="K187" s="636"/>
      <c r="L187" s="636"/>
      <c r="M187" s="636"/>
      <c r="N187" s="636"/>
      <c r="O187" s="636"/>
      <c r="P187" s="636"/>
      <c r="Q187" s="637"/>
      <c r="R187" s="632" t="s">
        <v>226</v>
      </c>
      <c r="S187" s="633"/>
      <c r="T187" s="634"/>
      <c r="U187" s="467">
        <v>49.9</v>
      </c>
      <c r="V187" s="429"/>
    </row>
    <row r="188" spans="1:22" ht="9.6" customHeight="1" x14ac:dyDescent="0.25">
      <c r="A188" s="635">
        <v>41293</v>
      </c>
      <c r="B188" s="637"/>
      <c r="C188" s="635" t="s">
        <v>797</v>
      </c>
      <c r="D188" s="636"/>
      <c r="E188" s="636"/>
      <c r="F188" s="636"/>
      <c r="G188" s="636"/>
      <c r="H188" s="636"/>
      <c r="I188" s="636"/>
      <c r="J188" s="636"/>
      <c r="K188" s="636"/>
      <c r="L188" s="636"/>
      <c r="M188" s="636"/>
      <c r="N188" s="636"/>
      <c r="O188" s="636"/>
      <c r="P188" s="636"/>
      <c r="Q188" s="637"/>
      <c r="R188" s="632" t="s">
        <v>224</v>
      </c>
      <c r="S188" s="633"/>
      <c r="T188" s="634"/>
      <c r="U188" s="466">
        <v>6.6</v>
      </c>
      <c r="V188" s="428"/>
    </row>
    <row r="189" spans="1:22" ht="9.6" customHeight="1" x14ac:dyDescent="0.25">
      <c r="A189" s="635">
        <v>41294</v>
      </c>
      <c r="B189" s="637"/>
      <c r="C189" s="635" t="s">
        <v>906</v>
      </c>
      <c r="D189" s="636"/>
      <c r="E189" s="636"/>
      <c r="F189" s="636"/>
      <c r="G189" s="636"/>
      <c r="H189" s="636"/>
      <c r="I189" s="636"/>
      <c r="J189" s="636"/>
      <c r="K189" s="636"/>
      <c r="L189" s="636"/>
      <c r="M189" s="636"/>
      <c r="N189" s="636"/>
      <c r="O189" s="636"/>
      <c r="P189" s="636"/>
      <c r="Q189" s="637"/>
      <c r="R189" s="632" t="s">
        <v>226</v>
      </c>
      <c r="S189" s="633"/>
      <c r="T189" s="634"/>
      <c r="U189" s="468">
        <v>153.69</v>
      </c>
      <c r="V189" s="428"/>
    </row>
    <row r="190" spans="1:22" ht="9.6" customHeight="1" x14ac:dyDescent="0.25">
      <c r="A190" s="635">
        <v>41295</v>
      </c>
      <c r="B190" s="637"/>
      <c r="C190" s="635" t="s">
        <v>361</v>
      </c>
      <c r="D190" s="636"/>
      <c r="E190" s="636"/>
      <c r="F190" s="636"/>
      <c r="G190" s="636"/>
      <c r="H190" s="636"/>
      <c r="I190" s="636"/>
      <c r="J190" s="636"/>
      <c r="K190" s="636"/>
      <c r="L190" s="636"/>
      <c r="M190" s="636"/>
      <c r="N190" s="636"/>
      <c r="O190" s="636"/>
      <c r="P190" s="636"/>
      <c r="Q190" s="637"/>
      <c r="R190" s="632" t="s">
        <v>226</v>
      </c>
      <c r="S190" s="633"/>
      <c r="T190" s="634"/>
      <c r="U190" s="467">
        <v>10.86</v>
      </c>
      <c r="V190" s="428"/>
    </row>
    <row r="191" spans="1:22" ht="9.6" customHeight="1" x14ac:dyDescent="0.25">
      <c r="A191" s="635">
        <v>41296</v>
      </c>
      <c r="B191" s="637"/>
      <c r="C191" s="635" t="s">
        <v>798</v>
      </c>
      <c r="D191" s="636"/>
      <c r="E191" s="636"/>
      <c r="F191" s="636"/>
      <c r="G191" s="636"/>
      <c r="H191" s="636"/>
      <c r="I191" s="636"/>
      <c r="J191" s="636"/>
      <c r="K191" s="636"/>
      <c r="L191" s="636"/>
      <c r="M191" s="636"/>
      <c r="N191" s="636"/>
      <c r="O191" s="636"/>
      <c r="P191" s="636"/>
      <c r="Q191" s="637"/>
      <c r="R191" s="632" t="s">
        <v>358</v>
      </c>
      <c r="S191" s="633"/>
      <c r="T191" s="634"/>
      <c r="U191" s="467">
        <v>71.69</v>
      </c>
      <c r="V191" s="429"/>
    </row>
    <row r="192" spans="1:22" ht="9.6" customHeight="1" x14ac:dyDescent="0.25">
      <c r="A192" s="635">
        <v>41297</v>
      </c>
      <c r="B192" s="637"/>
      <c r="C192" s="635" t="s">
        <v>799</v>
      </c>
      <c r="D192" s="636"/>
      <c r="E192" s="636"/>
      <c r="F192" s="636"/>
      <c r="G192" s="636"/>
      <c r="H192" s="636"/>
      <c r="I192" s="636"/>
      <c r="J192" s="636"/>
      <c r="K192" s="636"/>
      <c r="L192" s="636"/>
      <c r="M192" s="636"/>
      <c r="N192" s="636"/>
      <c r="O192" s="636"/>
      <c r="P192" s="636"/>
      <c r="Q192" s="637"/>
      <c r="R192" s="632" t="s">
        <v>358</v>
      </c>
      <c r="S192" s="633"/>
      <c r="T192" s="634"/>
      <c r="U192" s="467">
        <v>54.9</v>
      </c>
      <c r="V192" s="429"/>
    </row>
    <row r="193" spans="1:22" ht="9.6" customHeight="1" x14ac:dyDescent="0.25">
      <c r="A193" s="635">
        <v>41301</v>
      </c>
      <c r="B193" s="637"/>
      <c r="C193" s="635" t="s">
        <v>907</v>
      </c>
      <c r="D193" s="636"/>
      <c r="E193" s="636"/>
      <c r="F193" s="636"/>
      <c r="G193" s="636"/>
      <c r="H193" s="636"/>
      <c r="I193" s="636"/>
      <c r="J193" s="636"/>
      <c r="K193" s="636"/>
      <c r="L193" s="636"/>
      <c r="M193" s="636"/>
      <c r="N193" s="636"/>
      <c r="O193" s="636"/>
      <c r="P193" s="636"/>
      <c r="Q193" s="637"/>
      <c r="R193" s="632" t="s">
        <v>226</v>
      </c>
      <c r="S193" s="633"/>
      <c r="T193" s="634"/>
      <c r="U193" s="468">
        <v>148.6</v>
      </c>
      <c r="V193" s="429"/>
    </row>
    <row r="194" spans="1:22" ht="9.6" customHeight="1" x14ac:dyDescent="0.25">
      <c r="A194" s="635">
        <v>41302</v>
      </c>
      <c r="B194" s="637"/>
      <c r="C194" s="635" t="s">
        <v>908</v>
      </c>
      <c r="D194" s="636"/>
      <c r="E194" s="636"/>
      <c r="F194" s="636"/>
      <c r="G194" s="636"/>
      <c r="H194" s="636"/>
      <c r="I194" s="636"/>
      <c r="J194" s="636"/>
      <c r="K194" s="636"/>
      <c r="L194" s="636"/>
      <c r="M194" s="636"/>
      <c r="N194" s="636"/>
      <c r="O194" s="636"/>
      <c r="P194" s="636"/>
      <c r="Q194" s="637"/>
      <c r="R194" s="632" t="s">
        <v>226</v>
      </c>
      <c r="S194" s="633"/>
      <c r="T194" s="634"/>
      <c r="U194" s="468">
        <v>144.56</v>
      </c>
      <c r="V194" s="429"/>
    </row>
    <row r="195" spans="1:22" ht="9.6" customHeight="1" x14ac:dyDescent="0.25">
      <c r="A195" s="635">
        <v>41303</v>
      </c>
      <c r="B195" s="637"/>
      <c r="C195" s="635" t="s">
        <v>362</v>
      </c>
      <c r="D195" s="636"/>
      <c r="E195" s="636"/>
      <c r="F195" s="636"/>
      <c r="G195" s="636"/>
      <c r="H195" s="636"/>
      <c r="I195" s="636"/>
      <c r="J195" s="636"/>
      <c r="K195" s="636"/>
      <c r="L195" s="636"/>
      <c r="M195" s="636"/>
      <c r="N195" s="636"/>
      <c r="O195" s="636"/>
      <c r="P195" s="636"/>
      <c r="Q195" s="637"/>
      <c r="R195" s="632" t="s">
        <v>358</v>
      </c>
      <c r="S195" s="633"/>
      <c r="T195" s="634"/>
      <c r="U195" s="468">
        <v>142.18</v>
      </c>
      <c r="V195" s="429"/>
    </row>
    <row r="196" spans="1:22" ht="9.6" customHeight="1" x14ac:dyDescent="0.25">
      <c r="A196" s="635">
        <v>41304</v>
      </c>
      <c r="B196" s="637"/>
      <c r="C196" s="635" t="s">
        <v>363</v>
      </c>
      <c r="D196" s="636"/>
      <c r="E196" s="636"/>
      <c r="F196" s="636"/>
      <c r="G196" s="636"/>
      <c r="H196" s="636"/>
      <c r="I196" s="636"/>
      <c r="J196" s="636"/>
      <c r="K196" s="636"/>
      <c r="L196" s="636"/>
      <c r="M196" s="636"/>
      <c r="N196" s="636"/>
      <c r="O196" s="636"/>
      <c r="P196" s="636"/>
      <c r="Q196" s="637"/>
      <c r="R196" s="632" t="s">
        <v>358</v>
      </c>
      <c r="S196" s="633"/>
      <c r="T196" s="634"/>
      <c r="U196" s="468">
        <v>150.55000000000001</v>
      </c>
      <c r="V196" s="429"/>
    </row>
    <row r="197" spans="1:22" ht="9.6" customHeight="1" x14ac:dyDescent="0.25">
      <c r="A197" s="635">
        <v>41305</v>
      </c>
      <c r="B197" s="637"/>
      <c r="C197" s="635" t="s">
        <v>364</v>
      </c>
      <c r="D197" s="636"/>
      <c r="E197" s="636"/>
      <c r="F197" s="636"/>
      <c r="G197" s="636"/>
      <c r="H197" s="636"/>
      <c r="I197" s="636"/>
      <c r="J197" s="636"/>
      <c r="K197" s="636"/>
      <c r="L197" s="636"/>
      <c r="M197" s="636"/>
      <c r="N197" s="636"/>
      <c r="O197" s="636"/>
      <c r="P197" s="636"/>
      <c r="Q197" s="637"/>
      <c r="R197" s="632" t="s">
        <v>358</v>
      </c>
      <c r="S197" s="633"/>
      <c r="T197" s="634"/>
      <c r="U197" s="468">
        <v>183.69</v>
      </c>
      <c r="V197" s="429"/>
    </row>
    <row r="198" spans="1:22" ht="9.6" customHeight="1" x14ac:dyDescent="0.25">
      <c r="A198" s="635">
        <v>41306</v>
      </c>
      <c r="B198" s="637"/>
      <c r="C198" s="635" t="s">
        <v>365</v>
      </c>
      <c r="D198" s="636"/>
      <c r="E198" s="636"/>
      <c r="F198" s="636"/>
      <c r="G198" s="636"/>
      <c r="H198" s="636"/>
      <c r="I198" s="636"/>
      <c r="J198" s="636"/>
      <c r="K198" s="636"/>
      <c r="L198" s="636"/>
      <c r="M198" s="636"/>
      <c r="N198" s="636"/>
      <c r="O198" s="636"/>
      <c r="P198" s="636"/>
      <c r="Q198" s="637"/>
      <c r="R198" s="632" t="s">
        <v>358</v>
      </c>
      <c r="S198" s="633"/>
      <c r="T198" s="634"/>
      <c r="U198" s="468">
        <v>193.74</v>
      </c>
      <c r="V198" s="429"/>
    </row>
    <row r="199" spans="1:22" ht="9.6" customHeight="1" x14ac:dyDescent="0.25">
      <c r="A199" s="635">
        <v>41307</v>
      </c>
      <c r="B199" s="637"/>
      <c r="C199" s="635" t="s">
        <v>366</v>
      </c>
      <c r="D199" s="636"/>
      <c r="E199" s="636"/>
      <c r="F199" s="636"/>
      <c r="G199" s="636"/>
      <c r="H199" s="636"/>
      <c r="I199" s="636"/>
      <c r="J199" s="636"/>
      <c r="K199" s="636"/>
      <c r="L199" s="636"/>
      <c r="M199" s="636"/>
      <c r="N199" s="636"/>
      <c r="O199" s="636"/>
      <c r="P199" s="636"/>
      <c r="Q199" s="637"/>
      <c r="R199" s="632" t="s">
        <v>358</v>
      </c>
      <c r="S199" s="633"/>
      <c r="T199" s="634"/>
      <c r="U199" s="468">
        <v>136</v>
      </c>
      <c r="V199" s="429"/>
    </row>
    <row r="200" spans="1:22" ht="9.6" customHeight="1" x14ac:dyDescent="0.25">
      <c r="A200" s="635">
        <v>41308</v>
      </c>
      <c r="B200" s="637"/>
      <c r="C200" s="635" t="s">
        <v>367</v>
      </c>
      <c r="D200" s="636"/>
      <c r="E200" s="636"/>
      <c r="F200" s="636"/>
      <c r="G200" s="636"/>
      <c r="H200" s="636"/>
      <c r="I200" s="636"/>
      <c r="J200" s="636"/>
      <c r="K200" s="636"/>
      <c r="L200" s="636"/>
      <c r="M200" s="636"/>
      <c r="N200" s="636"/>
      <c r="O200" s="636"/>
      <c r="P200" s="636"/>
      <c r="Q200" s="637"/>
      <c r="R200" s="632" t="s">
        <v>358</v>
      </c>
      <c r="S200" s="633"/>
      <c r="T200" s="634"/>
      <c r="U200" s="468">
        <v>150.69</v>
      </c>
      <c r="V200" s="429"/>
    </row>
    <row r="201" spans="1:22" ht="9.6" customHeight="1" x14ac:dyDescent="0.25">
      <c r="A201" s="635">
        <v>41309</v>
      </c>
      <c r="B201" s="637"/>
      <c r="C201" s="635" t="s">
        <v>368</v>
      </c>
      <c r="D201" s="636"/>
      <c r="E201" s="636"/>
      <c r="F201" s="636"/>
      <c r="G201" s="636"/>
      <c r="H201" s="636"/>
      <c r="I201" s="636"/>
      <c r="J201" s="636"/>
      <c r="K201" s="636"/>
      <c r="L201" s="636"/>
      <c r="M201" s="636"/>
      <c r="N201" s="636"/>
      <c r="O201" s="636"/>
      <c r="P201" s="636"/>
      <c r="Q201" s="637"/>
      <c r="R201" s="632" t="s">
        <v>358</v>
      </c>
      <c r="S201" s="633"/>
      <c r="T201" s="634"/>
      <c r="U201" s="468">
        <v>178.94</v>
      </c>
      <c r="V201" s="428"/>
    </row>
    <row r="202" spans="1:22" ht="9.6" customHeight="1" x14ac:dyDescent="0.25">
      <c r="A202" s="635">
        <v>41310</v>
      </c>
      <c r="B202" s="637"/>
      <c r="C202" s="635" t="s">
        <v>369</v>
      </c>
      <c r="D202" s="636"/>
      <c r="E202" s="636"/>
      <c r="F202" s="636"/>
      <c r="G202" s="636"/>
      <c r="H202" s="636"/>
      <c r="I202" s="636"/>
      <c r="J202" s="636"/>
      <c r="K202" s="636"/>
      <c r="L202" s="636"/>
      <c r="M202" s="636"/>
      <c r="N202" s="636"/>
      <c r="O202" s="636"/>
      <c r="P202" s="636"/>
      <c r="Q202" s="637"/>
      <c r="R202" s="632" t="s">
        <v>358</v>
      </c>
      <c r="S202" s="633"/>
      <c r="T202" s="634"/>
      <c r="U202" s="468">
        <v>193.63</v>
      </c>
      <c r="V202" s="428"/>
    </row>
    <row r="203" spans="1:22" ht="9.6" customHeight="1" x14ac:dyDescent="0.25">
      <c r="A203" s="635">
        <v>41311</v>
      </c>
      <c r="B203" s="637"/>
      <c r="C203" s="635" t="s">
        <v>370</v>
      </c>
      <c r="D203" s="636"/>
      <c r="E203" s="636"/>
      <c r="F203" s="636"/>
      <c r="G203" s="636"/>
      <c r="H203" s="636"/>
      <c r="I203" s="636"/>
      <c r="J203" s="636"/>
      <c r="K203" s="636"/>
      <c r="L203" s="636"/>
      <c r="M203" s="636"/>
      <c r="N203" s="636"/>
      <c r="O203" s="636"/>
      <c r="P203" s="636"/>
      <c r="Q203" s="637"/>
      <c r="R203" s="632" t="s">
        <v>358</v>
      </c>
      <c r="S203" s="633"/>
      <c r="T203" s="634"/>
      <c r="U203" s="467">
        <v>80.38</v>
      </c>
      <c r="V203" s="428"/>
    </row>
    <row r="204" spans="1:22" ht="9.6" customHeight="1" x14ac:dyDescent="0.25">
      <c r="A204" s="635">
        <v>41312</v>
      </c>
      <c r="B204" s="637"/>
      <c r="C204" s="635" t="s">
        <v>371</v>
      </c>
      <c r="D204" s="636"/>
      <c r="E204" s="636"/>
      <c r="F204" s="636"/>
      <c r="G204" s="636"/>
      <c r="H204" s="636"/>
      <c r="I204" s="636"/>
      <c r="J204" s="636"/>
      <c r="K204" s="636"/>
      <c r="L204" s="636"/>
      <c r="M204" s="636"/>
      <c r="N204" s="636"/>
      <c r="O204" s="636"/>
      <c r="P204" s="636"/>
      <c r="Q204" s="637"/>
      <c r="R204" s="632" t="s">
        <v>358</v>
      </c>
      <c r="S204" s="633"/>
      <c r="T204" s="634"/>
      <c r="U204" s="467">
        <v>97.16</v>
      </c>
      <c r="V204" s="428"/>
    </row>
    <row r="205" spans="1:22" ht="9.6" customHeight="1" x14ac:dyDescent="0.25">
      <c r="A205" s="635">
        <v>41313</v>
      </c>
      <c r="B205" s="637"/>
      <c r="C205" s="635" t="s">
        <v>372</v>
      </c>
      <c r="D205" s="636"/>
      <c r="E205" s="636"/>
      <c r="F205" s="636"/>
      <c r="G205" s="636"/>
      <c r="H205" s="636"/>
      <c r="I205" s="636"/>
      <c r="J205" s="636"/>
      <c r="K205" s="636"/>
      <c r="L205" s="636"/>
      <c r="M205" s="636"/>
      <c r="N205" s="636"/>
      <c r="O205" s="636"/>
      <c r="P205" s="636"/>
      <c r="Q205" s="637"/>
      <c r="R205" s="632" t="s">
        <v>358</v>
      </c>
      <c r="S205" s="633"/>
      <c r="T205" s="634"/>
      <c r="U205" s="467">
        <v>54.08</v>
      </c>
      <c r="V205" s="428"/>
    </row>
    <row r="206" spans="1:22" ht="9.6" customHeight="1" x14ac:dyDescent="0.25">
      <c r="A206" s="635">
        <v>41314</v>
      </c>
      <c r="B206" s="637"/>
      <c r="C206" s="635" t="s">
        <v>373</v>
      </c>
      <c r="D206" s="636"/>
      <c r="E206" s="636"/>
      <c r="F206" s="636"/>
      <c r="G206" s="636"/>
      <c r="H206" s="636"/>
      <c r="I206" s="636"/>
      <c r="J206" s="636"/>
      <c r="K206" s="636"/>
      <c r="L206" s="636"/>
      <c r="M206" s="636"/>
      <c r="N206" s="636"/>
      <c r="O206" s="636"/>
      <c r="P206" s="636"/>
      <c r="Q206" s="637"/>
      <c r="R206" s="632" t="s">
        <v>358</v>
      </c>
      <c r="S206" s="633"/>
      <c r="T206" s="634"/>
      <c r="U206" s="467">
        <v>36.799999999999997</v>
      </c>
      <c r="V206" s="429"/>
    </row>
    <row r="207" spans="1:22" ht="9.6" customHeight="1" x14ac:dyDescent="0.25">
      <c r="A207" s="635">
        <v>41315</v>
      </c>
      <c r="B207" s="637"/>
      <c r="C207" s="635" t="s">
        <v>374</v>
      </c>
      <c r="D207" s="636"/>
      <c r="E207" s="636"/>
      <c r="F207" s="636"/>
      <c r="G207" s="636"/>
      <c r="H207" s="636"/>
      <c r="I207" s="636"/>
      <c r="J207" s="636"/>
      <c r="K207" s="636"/>
      <c r="L207" s="636"/>
      <c r="M207" s="636"/>
      <c r="N207" s="636"/>
      <c r="O207" s="636"/>
      <c r="P207" s="636"/>
      <c r="Q207" s="637"/>
      <c r="R207" s="632" t="s">
        <v>358</v>
      </c>
      <c r="S207" s="633"/>
      <c r="T207" s="634"/>
      <c r="U207" s="467">
        <v>80.900000000000006</v>
      </c>
      <c r="V207" s="428"/>
    </row>
    <row r="208" spans="1:22" ht="9.6" customHeight="1" x14ac:dyDescent="0.25">
      <c r="A208" s="635">
        <v>41324</v>
      </c>
      <c r="B208" s="637"/>
      <c r="C208" s="635" t="s">
        <v>976</v>
      </c>
      <c r="D208" s="636"/>
      <c r="E208" s="636"/>
      <c r="F208" s="636"/>
      <c r="G208" s="636"/>
      <c r="H208" s="636"/>
      <c r="I208" s="636"/>
      <c r="J208" s="636"/>
      <c r="K208" s="636"/>
      <c r="L208" s="636"/>
      <c r="M208" s="636"/>
      <c r="N208" s="636"/>
      <c r="O208" s="636"/>
      <c r="P208" s="636"/>
      <c r="Q208" s="637"/>
      <c r="R208" s="632" t="s">
        <v>358</v>
      </c>
      <c r="S208" s="633"/>
      <c r="T208" s="634"/>
      <c r="U208" s="468">
        <v>100.96</v>
      </c>
      <c r="V208" s="428"/>
    </row>
    <row r="209" spans="1:22" ht="9.6" customHeight="1" x14ac:dyDescent="0.25">
      <c r="A209" s="635">
        <v>41325</v>
      </c>
      <c r="B209" s="637"/>
      <c r="C209" s="635" t="s">
        <v>975</v>
      </c>
      <c r="D209" s="636"/>
      <c r="E209" s="636"/>
      <c r="F209" s="636"/>
      <c r="G209" s="636"/>
      <c r="H209" s="636"/>
      <c r="I209" s="636"/>
      <c r="J209" s="636"/>
      <c r="K209" s="636"/>
      <c r="L209" s="636"/>
      <c r="M209" s="636"/>
      <c r="N209" s="636"/>
      <c r="O209" s="636"/>
      <c r="P209" s="636"/>
      <c r="Q209" s="637"/>
      <c r="R209" s="632" t="s">
        <v>358</v>
      </c>
      <c r="S209" s="633"/>
      <c r="T209" s="634"/>
      <c r="U209" s="467">
        <v>71.17</v>
      </c>
      <c r="V209" s="428"/>
    </row>
    <row r="210" spans="1:22" ht="9.6" customHeight="1" x14ac:dyDescent="0.25">
      <c r="A210" s="635">
        <v>41326</v>
      </c>
      <c r="B210" s="637"/>
      <c r="C210" s="635" t="s">
        <v>974</v>
      </c>
      <c r="D210" s="636"/>
      <c r="E210" s="636"/>
      <c r="F210" s="636"/>
      <c r="G210" s="636"/>
      <c r="H210" s="636"/>
      <c r="I210" s="636"/>
      <c r="J210" s="636"/>
      <c r="K210" s="636"/>
      <c r="L210" s="636"/>
      <c r="M210" s="636"/>
      <c r="N210" s="636"/>
      <c r="O210" s="636"/>
      <c r="P210" s="636"/>
      <c r="Q210" s="637"/>
      <c r="R210" s="632" t="s">
        <v>358</v>
      </c>
      <c r="S210" s="633"/>
      <c r="T210" s="634"/>
      <c r="U210" s="467">
        <v>66.209999999999994</v>
      </c>
      <c r="V210" s="428"/>
    </row>
    <row r="211" spans="1:22" ht="9.6" customHeight="1" x14ac:dyDescent="0.25">
      <c r="A211" s="635">
        <v>41327</v>
      </c>
      <c r="B211" s="637"/>
      <c r="C211" s="635" t="s">
        <v>973</v>
      </c>
      <c r="D211" s="636"/>
      <c r="E211" s="636"/>
      <c r="F211" s="636"/>
      <c r="G211" s="636"/>
      <c r="H211" s="636"/>
      <c r="I211" s="636"/>
      <c r="J211" s="636"/>
      <c r="K211" s="636"/>
      <c r="L211" s="636"/>
      <c r="M211" s="636"/>
      <c r="N211" s="636"/>
      <c r="O211" s="636"/>
      <c r="P211" s="636"/>
      <c r="Q211" s="637"/>
      <c r="R211" s="632" t="s">
        <v>358</v>
      </c>
      <c r="S211" s="633"/>
      <c r="T211" s="634"/>
      <c r="U211" s="467">
        <v>88.58</v>
      </c>
      <c r="V211" s="429"/>
    </row>
    <row r="212" spans="1:22" ht="9.6" customHeight="1" x14ac:dyDescent="0.25">
      <c r="A212" s="635">
        <v>41328</v>
      </c>
      <c r="B212" s="637"/>
      <c r="C212" s="635" t="s">
        <v>972</v>
      </c>
      <c r="D212" s="636"/>
      <c r="E212" s="636"/>
      <c r="F212" s="636"/>
      <c r="G212" s="636"/>
      <c r="H212" s="636"/>
      <c r="I212" s="636"/>
      <c r="J212" s="636"/>
      <c r="K212" s="636"/>
      <c r="L212" s="636"/>
      <c r="M212" s="636"/>
      <c r="N212" s="636"/>
      <c r="O212" s="636"/>
      <c r="P212" s="636"/>
      <c r="Q212" s="637"/>
      <c r="R212" s="632" t="s">
        <v>358</v>
      </c>
      <c r="S212" s="633"/>
      <c r="T212" s="634"/>
      <c r="U212" s="467">
        <v>86.51</v>
      </c>
      <c r="V212" s="428"/>
    </row>
    <row r="213" spans="1:22" ht="9.6" customHeight="1" x14ac:dyDescent="0.25">
      <c r="A213" s="635">
        <v>41329</v>
      </c>
      <c r="B213" s="637"/>
      <c r="C213" s="635" t="s">
        <v>971</v>
      </c>
      <c r="D213" s="636"/>
      <c r="E213" s="636"/>
      <c r="F213" s="636"/>
      <c r="G213" s="636"/>
      <c r="H213" s="636"/>
      <c r="I213" s="636"/>
      <c r="J213" s="636"/>
      <c r="K213" s="636"/>
      <c r="L213" s="636"/>
      <c r="M213" s="636"/>
      <c r="N213" s="636"/>
      <c r="O213" s="636"/>
      <c r="P213" s="636"/>
      <c r="Q213" s="637"/>
      <c r="R213" s="632" t="s">
        <v>358</v>
      </c>
      <c r="S213" s="633"/>
      <c r="T213" s="634"/>
      <c r="U213" s="468">
        <v>116.44</v>
      </c>
      <c r="V213" s="428"/>
    </row>
    <row r="214" spans="1:22" ht="9.6" customHeight="1" x14ac:dyDescent="0.25">
      <c r="A214" s="635">
        <v>41330</v>
      </c>
      <c r="B214" s="637"/>
      <c r="C214" s="635" t="s">
        <v>800</v>
      </c>
      <c r="D214" s="636"/>
      <c r="E214" s="636"/>
      <c r="F214" s="636"/>
      <c r="G214" s="636"/>
      <c r="H214" s="636"/>
      <c r="I214" s="636"/>
      <c r="J214" s="636"/>
      <c r="K214" s="636"/>
      <c r="L214" s="636"/>
      <c r="M214" s="636"/>
      <c r="N214" s="636"/>
      <c r="O214" s="636"/>
      <c r="P214" s="636"/>
      <c r="Q214" s="637"/>
      <c r="R214" s="632" t="s">
        <v>358</v>
      </c>
      <c r="S214" s="633"/>
      <c r="T214" s="634"/>
      <c r="U214" s="467">
        <v>75.650000000000006</v>
      </c>
      <c r="V214" s="428"/>
    </row>
    <row r="215" spans="1:22" ht="9.6" customHeight="1" x14ac:dyDescent="0.25">
      <c r="A215" s="635">
        <v>41331</v>
      </c>
      <c r="B215" s="637"/>
      <c r="C215" s="635" t="s">
        <v>801</v>
      </c>
      <c r="D215" s="636"/>
      <c r="E215" s="636"/>
      <c r="F215" s="636"/>
      <c r="G215" s="636"/>
      <c r="H215" s="636"/>
      <c r="I215" s="636"/>
      <c r="J215" s="636"/>
      <c r="K215" s="636"/>
      <c r="L215" s="636"/>
      <c r="M215" s="636"/>
      <c r="N215" s="636"/>
      <c r="O215" s="636"/>
      <c r="P215" s="636"/>
      <c r="Q215" s="637"/>
      <c r="R215" s="632" t="s">
        <v>358</v>
      </c>
      <c r="S215" s="633"/>
      <c r="T215" s="634"/>
      <c r="U215" s="467">
        <v>65.25</v>
      </c>
      <c r="V215" s="428"/>
    </row>
    <row r="216" spans="1:22" ht="9.6" customHeight="1" x14ac:dyDescent="0.25">
      <c r="A216" s="635">
        <v>41332</v>
      </c>
      <c r="B216" s="637"/>
      <c r="C216" s="635" t="s">
        <v>802</v>
      </c>
      <c r="D216" s="636"/>
      <c r="E216" s="636"/>
      <c r="F216" s="636"/>
      <c r="G216" s="636"/>
      <c r="H216" s="636"/>
      <c r="I216" s="636"/>
      <c r="J216" s="636"/>
      <c r="K216" s="636"/>
      <c r="L216" s="636"/>
      <c r="M216" s="636"/>
      <c r="N216" s="636"/>
      <c r="O216" s="636"/>
      <c r="P216" s="636"/>
      <c r="Q216" s="637"/>
      <c r="R216" s="632" t="s">
        <v>358</v>
      </c>
      <c r="S216" s="633"/>
      <c r="T216" s="634"/>
      <c r="U216" s="467">
        <v>30.11</v>
      </c>
      <c r="V216" s="428"/>
    </row>
    <row r="217" spans="1:22" ht="9.6" customHeight="1" x14ac:dyDescent="0.25">
      <c r="A217" s="635">
        <v>41333</v>
      </c>
      <c r="B217" s="637"/>
      <c r="C217" s="635" t="s">
        <v>803</v>
      </c>
      <c r="D217" s="636"/>
      <c r="E217" s="636"/>
      <c r="F217" s="636"/>
      <c r="G217" s="636"/>
      <c r="H217" s="636"/>
      <c r="I217" s="636"/>
      <c r="J217" s="636"/>
      <c r="K217" s="636"/>
      <c r="L217" s="636"/>
      <c r="M217" s="636"/>
      <c r="N217" s="636"/>
      <c r="O217" s="636"/>
      <c r="P217" s="636"/>
      <c r="Q217" s="637"/>
      <c r="R217" s="632" t="s">
        <v>358</v>
      </c>
      <c r="S217" s="633"/>
      <c r="T217" s="634"/>
      <c r="U217" s="467">
        <v>22.84</v>
      </c>
      <c r="V217" s="428"/>
    </row>
    <row r="218" spans="1:22" ht="9.6" customHeight="1" x14ac:dyDescent="0.25">
      <c r="A218" s="635">
        <v>41334</v>
      </c>
      <c r="B218" s="637"/>
      <c r="C218" s="635" t="s">
        <v>804</v>
      </c>
      <c r="D218" s="636"/>
      <c r="E218" s="636"/>
      <c r="F218" s="636"/>
      <c r="G218" s="636"/>
      <c r="H218" s="636"/>
      <c r="I218" s="636"/>
      <c r="J218" s="636"/>
      <c r="K218" s="636"/>
      <c r="L218" s="636"/>
      <c r="M218" s="636"/>
      <c r="N218" s="636"/>
      <c r="O218" s="636"/>
      <c r="P218" s="636"/>
      <c r="Q218" s="637"/>
      <c r="R218" s="632" t="s">
        <v>358</v>
      </c>
      <c r="S218" s="633"/>
      <c r="T218" s="634"/>
      <c r="U218" s="467">
        <v>23.43</v>
      </c>
      <c r="V218" s="428"/>
    </row>
    <row r="219" spans="1:22" ht="9.6" customHeight="1" x14ac:dyDescent="0.25">
      <c r="A219" s="635">
        <v>41335</v>
      </c>
      <c r="B219" s="637"/>
      <c r="C219" s="635" t="s">
        <v>805</v>
      </c>
      <c r="D219" s="636"/>
      <c r="E219" s="636"/>
      <c r="F219" s="636"/>
      <c r="G219" s="636"/>
      <c r="H219" s="636"/>
      <c r="I219" s="636"/>
      <c r="J219" s="636"/>
      <c r="K219" s="636"/>
      <c r="L219" s="636"/>
      <c r="M219" s="636"/>
      <c r="N219" s="636"/>
      <c r="O219" s="636"/>
      <c r="P219" s="636"/>
      <c r="Q219" s="637"/>
      <c r="R219" s="632" t="s">
        <v>358</v>
      </c>
      <c r="S219" s="633"/>
      <c r="T219" s="634"/>
      <c r="U219" s="467">
        <v>16.29</v>
      </c>
      <c r="V219" s="428"/>
    </row>
    <row r="220" spans="1:22" ht="9.6" customHeight="1" x14ac:dyDescent="0.25">
      <c r="A220" s="635">
        <v>41336</v>
      </c>
      <c r="B220" s="637"/>
      <c r="C220" s="635" t="s">
        <v>806</v>
      </c>
      <c r="D220" s="636"/>
      <c r="E220" s="636"/>
      <c r="F220" s="636"/>
      <c r="G220" s="636"/>
      <c r="H220" s="636"/>
      <c r="I220" s="636"/>
      <c r="J220" s="636"/>
      <c r="K220" s="636"/>
      <c r="L220" s="636"/>
      <c r="M220" s="636"/>
      <c r="N220" s="636"/>
      <c r="O220" s="636"/>
      <c r="P220" s="636"/>
      <c r="Q220" s="637"/>
      <c r="R220" s="632" t="s">
        <v>358</v>
      </c>
      <c r="S220" s="633"/>
      <c r="T220" s="634"/>
      <c r="U220" s="467">
        <v>27.56</v>
      </c>
      <c r="V220" s="429"/>
    </row>
    <row r="221" spans="1:22" ht="9.6" customHeight="1" x14ac:dyDescent="0.25">
      <c r="A221" s="635">
        <v>41337</v>
      </c>
      <c r="B221" s="637"/>
      <c r="C221" s="635" t="s">
        <v>807</v>
      </c>
      <c r="D221" s="636"/>
      <c r="E221" s="636"/>
      <c r="F221" s="636"/>
      <c r="G221" s="636"/>
      <c r="H221" s="636"/>
      <c r="I221" s="636"/>
      <c r="J221" s="636"/>
      <c r="K221" s="636"/>
      <c r="L221" s="636"/>
      <c r="M221" s="636"/>
      <c r="N221" s="636"/>
      <c r="O221" s="636"/>
      <c r="P221" s="636"/>
      <c r="Q221" s="637"/>
      <c r="R221" s="632" t="s">
        <v>358</v>
      </c>
      <c r="S221" s="633"/>
      <c r="T221" s="634"/>
      <c r="U221" s="467">
        <v>49.01</v>
      </c>
      <c r="V221" s="429"/>
    </row>
    <row r="222" spans="1:22" ht="9.6" customHeight="1" x14ac:dyDescent="0.25">
      <c r="A222" s="635">
        <v>41338</v>
      </c>
      <c r="B222" s="637"/>
      <c r="C222" s="635" t="s">
        <v>808</v>
      </c>
      <c r="D222" s="636"/>
      <c r="E222" s="636"/>
      <c r="F222" s="636"/>
      <c r="G222" s="636"/>
      <c r="H222" s="636"/>
      <c r="I222" s="636"/>
      <c r="J222" s="636"/>
      <c r="K222" s="636"/>
      <c r="L222" s="636"/>
      <c r="M222" s="636"/>
      <c r="N222" s="636"/>
      <c r="O222" s="636"/>
      <c r="P222" s="636"/>
      <c r="Q222" s="637"/>
      <c r="R222" s="632" t="s">
        <v>358</v>
      </c>
      <c r="S222" s="633"/>
      <c r="T222" s="634"/>
      <c r="U222" s="468">
        <v>160.11000000000001</v>
      </c>
      <c r="V222" s="429"/>
    </row>
    <row r="223" spans="1:22" ht="9.6" customHeight="1" x14ac:dyDescent="0.25">
      <c r="A223" s="635">
        <v>41339</v>
      </c>
      <c r="B223" s="637"/>
      <c r="C223" s="635" t="s">
        <v>809</v>
      </c>
      <c r="D223" s="636"/>
      <c r="E223" s="636"/>
      <c r="F223" s="636"/>
      <c r="G223" s="636"/>
      <c r="H223" s="636"/>
      <c r="I223" s="636"/>
      <c r="J223" s="636"/>
      <c r="K223" s="636"/>
      <c r="L223" s="636"/>
      <c r="M223" s="636"/>
      <c r="N223" s="636"/>
      <c r="O223" s="636"/>
      <c r="P223" s="636"/>
      <c r="Q223" s="637"/>
      <c r="R223" s="632" t="s">
        <v>358</v>
      </c>
      <c r="S223" s="633"/>
      <c r="T223" s="634"/>
      <c r="U223" s="468">
        <v>127.14</v>
      </c>
      <c r="V223" s="429"/>
    </row>
    <row r="224" spans="1:22" ht="9.6" customHeight="1" x14ac:dyDescent="0.25">
      <c r="A224" s="635">
        <v>41340</v>
      </c>
      <c r="B224" s="637"/>
      <c r="C224" s="635" t="s">
        <v>810</v>
      </c>
      <c r="D224" s="636"/>
      <c r="E224" s="636"/>
      <c r="F224" s="636"/>
      <c r="G224" s="636"/>
      <c r="H224" s="636"/>
      <c r="I224" s="636"/>
      <c r="J224" s="636"/>
      <c r="K224" s="636"/>
      <c r="L224" s="636"/>
      <c r="M224" s="636"/>
      <c r="N224" s="636"/>
      <c r="O224" s="636"/>
      <c r="P224" s="636"/>
      <c r="Q224" s="637"/>
      <c r="R224" s="632" t="s">
        <v>358</v>
      </c>
      <c r="S224" s="633"/>
      <c r="T224" s="634"/>
      <c r="U224" s="468">
        <v>160.11000000000001</v>
      </c>
      <c r="V224" s="431"/>
    </row>
    <row r="225" spans="1:22" ht="9.6" customHeight="1" x14ac:dyDescent="0.25">
      <c r="A225" s="635">
        <v>41341</v>
      </c>
      <c r="B225" s="637"/>
      <c r="C225" s="635" t="s">
        <v>811</v>
      </c>
      <c r="D225" s="636"/>
      <c r="E225" s="636"/>
      <c r="F225" s="636"/>
      <c r="G225" s="636"/>
      <c r="H225" s="636"/>
      <c r="I225" s="636"/>
      <c r="J225" s="636"/>
      <c r="K225" s="636"/>
      <c r="L225" s="636"/>
      <c r="M225" s="636"/>
      <c r="N225" s="636"/>
      <c r="O225" s="636"/>
      <c r="P225" s="636"/>
      <c r="Q225" s="637"/>
      <c r="R225" s="632" t="s">
        <v>358</v>
      </c>
      <c r="S225" s="633"/>
      <c r="T225" s="634"/>
      <c r="U225" s="468">
        <v>127.14</v>
      </c>
      <c r="V225" s="431"/>
    </row>
    <row r="226" spans="1:22" ht="9.6" customHeight="1" x14ac:dyDescent="0.25">
      <c r="A226" s="635">
        <v>41345</v>
      </c>
      <c r="B226" s="637"/>
      <c r="C226" s="635" t="s">
        <v>375</v>
      </c>
      <c r="D226" s="636"/>
      <c r="E226" s="636"/>
      <c r="F226" s="636"/>
      <c r="G226" s="636"/>
      <c r="H226" s="636"/>
      <c r="I226" s="636"/>
      <c r="J226" s="636"/>
      <c r="K226" s="636"/>
      <c r="L226" s="636"/>
      <c r="M226" s="636"/>
      <c r="N226" s="636"/>
      <c r="O226" s="636"/>
      <c r="P226" s="636"/>
      <c r="Q226" s="637"/>
      <c r="R226" s="632" t="s">
        <v>376</v>
      </c>
      <c r="S226" s="633"/>
      <c r="T226" s="634"/>
      <c r="U226" s="469">
        <v>1796.49</v>
      </c>
      <c r="V226" s="431"/>
    </row>
    <row r="227" spans="1:22" ht="9.6" customHeight="1" x14ac:dyDescent="0.25">
      <c r="A227" s="635">
        <v>41346</v>
      </c>
      <c r="B227" s="637"/>
      <c r="C227" s="635" t="s">
        <v>377</v>
      </c>
      <c r="D227" s="636"/>
      <c r="E227" s="636"/>
      <c r="F227" s="636"/>
      <c r="G227" s="636"/>
      <c r="H227" s="636"/>
      <c r="I227" s="636"/>
      <c r="J227" s="636"/>
      <c r="K227" s="636"/>
      <c r="L227" s="636"/>
      <c r="M227" s="636"/>
      <c r="N227" s="636"/>
      <c r="O227" s="636"/>
      <c r="P227" s="636"/>
      <c r="Q227" s="637"/>
      <c r="R227" s="632" t="s">
        <v>376</v>
      </c>
      <c r="S227" s="633"/>
      <c r="T227" s="634"/>
      <c r="U227" s="469">
        <v>2193.73</v>
      </c>
      <c r="V227" s="429"/>
    </row>
    <row r="228" spans="1:22" ht="9.6" customHeight="1" x14ac:dyDescent="0.25">
      <c r="A228" s="635">
        <v>41347</v>
      </c>
      <c r="B228" s="637"/>
      <c r="C228" s="635" t="s">
        <v>378</v>
      </c>
      <c r="D228" s="636"/>
      <c r="E228" s="636"/>
      <c r="F228" s="636"/>
      <c r="G228" s="636"/>
      <c r="H228" s="636"/>
      <c r="I228" s="636"/>
      <c r="J228" s="636"/>
      <c r="K228" s="636"/>
      <c r="L228" s="636"/>
      <c r="M228" s="636"/>
      <c r="N228" s="636"/>
      <c r="O228" s="636"/>
      <c r="P228" s="636"/>
      <c r="Q228" s="637"/>
      <c r="R228" s="632" t="s">
        <v>376</v>
      </c>
      <c r="S228" s="633"/>
      <c r="T228" s="634"/>
      <c r="U228" s="469">
        <v>2580.7199999999998</v>
      </c>
      <c r="V228" s="429"/>
    </row>
    <row r="229" spans="1:22" ht="9.6" customHeight="1" x14ac:dyDescent="0.25">
      <c r="A229" s="635">
        <v>41350</v>
      </c>
      <c r="B229" s="637"/>
      <c r="C229" s="635" t="s">
        <v>379</v>
      </c>
      <c r="D229" s="636"/>
      <c r="E229" s="636"/>
      <c r="F229" s="636"/>
      <c r="G229" s="636"/>
      <c r="H229" s="636"/>
      <c r="I229" s="636"/>
      <c r="J229" s="636"/>
      <c r="K229" s="636"/>
      <c r="L229" s="636"/>
      <c r="M229" s="636"/>
      <c r="N229" s="636"/>
      <c r="O229" s="636"/>
      <c r="P229" s="636"/>
      <c r="Q229" s="637"/>
      <c r="R229" s="632" t="s">
        <v>376</v>
      </c>
      <c r="S229" s="633"/>
      <c r="T229" s="634"/>
      <c r="U229" s="468">
        <v>344.53</v>
      </c>
      <c r="V229" s="429"/>
    </row>
    <row r="230" spans="1:22" ht="9.6" customHeight="1" x14ac:dyDescent="0.25">
      <c r="A230" s="635">
        <v>41367</v>
      </c>
      <c r="B230" s="637"/>
      <c r="C230" s="635" t="s">
        <v>380</v>
      </c>
      <c r="D230" s="636"/>
      <c r="E230" s="636"/>
      <c r="F230" s="636"/>
      <c r="G230" s="636"/>
      <c r="H230" s="636"/>
      <c r="I230" s="636"/>
      <c r="J230" s="636"/>
      <c r="K230" s="636"/>
      <c r="L230" s="636"/>
      <c r="M230" s="636"/>
      <c r="N230" s="636"/>
      <c r="O230" s="636"/>
      <c r="P230" s="636"/>
      <c r="Q230" s="637"/>
      <c r="R230" s="632" t="s">
        <v>376</v>
      </c>
      <c r="S230" s="633"/>
      <c r="T230" s="634"/>
      <c r="U230" s="468">
        <v>191.12</v>
      </c>
      <c r="V230" s="429"/>
    </row>
    <row r="231" spans="1:22" ht="9.6" customHeight="1" x14ac:dyDescent="0.25">
      <c r="A231" s="635">
        <v>41368</v>
      </c>
      <c r="B231" s="637"/>
      <c r="C231" s="635" t="s">
        <v>381</v>
      </c>
      <c r="D231" s="636"/>
      <c r="E231" s="636"/>
      <c r="F231" s="636"/>
      <c r="G231" s="636"/>
      <c r="H231" s="636"/>
      <c r="I231" s="636"/>
      <c r="J231" s="636"/>
      <c r="K231" s="636"/>
      <c r="L231" s="636"/>
      <c r="M231" s="636"/>
      <c r="N231" s="636"/>
      <c r="O231" s="636"/>
      <c r="P231" s="636"/>
      <c r="Q231" s="637"/>
      <c r="R231" s="632" t="s">
        <v>376</v>
      </c>
      <c r="S231" s="633"/>
      <c r="T231" s="634"/>
      <c r="U231" s="468">
        <v>226.78</v>
      </c>
      <c r="V231" s="429"/>
    </row>
    <row r="232" spans="1:22" ht="9.6" customHeight="1" x14ac:dyDescent="0.25">
      <c r="A232" s="635">
        <v>41369</v>
      </c>
      <c r="B232" s="637"/>
      <c r="C232" s="635" t="s">
        <v>382</v>
      </c>
      <c r="D232" s="636"/>
      <c r="E232" s="636"/>
      <c r="F232" s="636"/>
      <c r="G232" s="636"/>
      <c r="H232" s="636"/>
      <c r="I232" s="636"/>
      <c r="J232" s="636"/>
      <c r="K232" s="636"/>
      <c r="L232" s="636"/>
      <c r="M232" s="636"/>
      <c r="N232" s="636"/>
      <c r="O232" s="636"/>
      <c r="P232" s="636"/>
      <c r="Q232" s="637"/>
      <c r="R232" s="632" t="s">
        <v>376</v>
      </c>
      <c r="S232" s="633"/>
      <c r="T232" s="634"/>
      <c r="U232" s="468">
        <v>270.98</v>
      </c>
      <c r="V232" s="429"/>
    </row>
    <row r="233" spans="1:22" ht="9.6" customHeight="1" x14ac:dyDescent="0.25">
      <c r="A233" s="635">
        <v>41370</v>
      </c>
      <c r="B233" s="637"/>
      <c r="C233" s="635" t="s">
        <v>383</v>
      </c>
      <c r="D233" s="636"/>
      <c r="E233" s="636"/>
      <c r="F233" s="636"/>
      <c r="G233" s="636"/>
      <c r="H233" s="636"/>
      <c r="I233" s="636"/>
      <c r="J233" s="636"/>
      <c r="K233" s="636"/>
      <c r="L233" s="636"/>
      <c r="M233" s="636"/>
      <c r="N233" s="636"/>
      <c r="O233" s="636"/>
      <c r="P233" s="636"/>
      <c r="Q233" s="637"/>
      <c r="R233" s="632" t="s">
        <v>376</v>
      </c>
      <c r="S233" s="633"/>
      <c r="T233" s="634"/>
      <c r="U233" s="468">
        <v>333.81</v>
      </c>
      <c r="V233" s="429"/>
    </row>
    <row r="234" spans="1:22" ht="9.6" customHeight="1" x14ac:dyDescent="0.25">
      <c r="A234" s="635">
        <v>41371</v>
      </c>
      <c r="B234" s="637"/>
      <c r="C234" s="635" t="s">
        <v>384</v>
      </c>
      <c r="D234" s="636"/>
      <c r="E234" s="636"/>
      <c r="F234" s="636"/>
      <c r="G234" s="636"/>
      <c r="H234" s="636"/>
      <c r="I234" s="636"/>
      <c r="J234" s="636"/>
      <c r="K234" s="636"/>
      <c r="L234" s="636"/>
      <c r="M234" s="636"/>
      <c r="N234" s="636"/>
      <c r="O234" s="636"/>
      <c r="P234" s="636"/>
      <c r="Q234" s="637"/>
      <c r="R234" s="632" t="s">
        <v>376</v>
      </c>
      <c r="S234" s="633"/>
      <c r="T234" s="634"/>
      <c r="U234" s="468">
        <v>400.58</v>
      </c>
      <c r="V234" s="431"/>
    </row>
    <row r="235" spans="1:22" ht="9.6" customHeight="1" x14ac:dyDescent="0.25">
      <c r="A235" s="635">
        <v>41372</v>
      </c>
      <c r="B235" s="637"/>
      <c r="C235" s="635" t="s">
        <v>385</v>
      </c>
      <c r="D235" s="636"/>
      <c r="E235" s="636"/>
      <c r="F235" s="636"/>
      <c r="G235" s="636"/>
      <c r="H235" s="636"/>
      <c r="I235" s="636"/>
      <c r="J235" s="636"/>
      <c r="K235" s="636"/>
      <c r="L235" s="636"/>
      <c r="M235" s="636"/>
      <c r="N235" s="636"/>
      <c r="O235" s="636"/>
      <c r="P235" s="636"/>
      <c r="Q235" s="637"/>
      <c r="R235" s="632" t="s">
        <v>376</v>
      </c>
      <c r="S235" s="633"/>
      <c r="T235" s="634"/>
      <c r="U235" s="468">
        <v>430.69</v>
      </c>
      <c r="V235" s="431"/>
    </row>
    <row r="236" spans="1:22" ht="9.6" customHeight="1" x14ac:dyDescent="0.25">
      <c r="A236" s="635">
        <v>41373</v>
      </c>
      <c r="B236" s="637"/>
      <c r="C236" s="635" t="s">
        <v>386</v>
      </c>
      <c r="D236" s="636"/>
      <c r="E236" s="636"/>
      <c r="F236" s="636"/>
      <c r="G236" s="636"/>
      <c r="H236" s="636"/>
      <c r="I236" s="636"/>
      <c r="J236" s="636"/>
      <c r="K236" s="636"/>
      <c r="L236" s="636"/>
      <c r="M236" s="636"/>
      <c r="N236" s="636"/>
      <c r="O236" s="636"/>
      <c r="P236" s="636"/>
      <c r="Q236" s="637"/>
      <c r="R236" s="632" t="s">
        <v>376</v>
      </c>
      <c r="S236" s="633"/>
      <c r="T236" s="634"/>
      <c r="U236" s="469">
        <v>1395.67</v>
      </c>
      <c r="V236" s="431"/>
    </row>
    <row r="237" spans="1:22" ht="9.6" customHeight="1" x14ac:dyDescent="0.25">
      <c r="A237" s="635">
        <v>41374</v>
      </c>
      <c r="B237" s="637"/>
      <c r="C237" s="635" t="s">
        <v>387</v>
      </c>
      <c r="D237" s="636"/>
      <c r="E237" s="636"/>
      <c r="F237" s="636"/>
      <c r="G237" s="636"/>
      <c r="H237" s="636"/>
      <c r="I237" s="636"/>
      <c r="J237" s="636"/>
      <c r="K237" s="636"/>
      <c r="L237" s="636"/>
      <c r="M237" s="636"/>
      <c r="N237" s="636"/>
      <c r="O237" s="636"/>
      <c r="P237" s="636"/>
      <c r="Q237" s="637"/>
      <c r="R237" s="632" t="s">
        <v>376</v>
      </c>
      <c r="S237" s="633"/>
      <c r="T237" s="634"/>
      <c r="U237" s="469">
        <v>2148.5300000000002</v>
      </c>
      <c r="V237" s="431"/>
    </row>
    <row r="238" spans="1:22" ht="9.6" customHeight="1" x14ac:dyDescent="0.25">
      <c r="A238" s="635">
        <v>41375</v>
      </c>
      <c r="B238" s="637"/>
      <c r="C238" s="635" t="s">
        <v>388</v>
      </c>
      <c r="D238" s="636"/>
      <c r="E238" s="636"/>
      <c r="F238" s="636"/>
      <c r="G238" s="636"/>
      <c r="H238" s="636"/>
      <c r="I238" s="636"/>
      <c r="J238" s="636"/>
      <c r="K238" s="636"/>
      <c r="L238" s="636"/>
      <c r="M238" s="636"/>
      <c r="N238" s="636"/>
      <c r="O238" s="636"/>
      <c r="P238" s="636"/>
      <c r="Q238" s="637"/>
      <c r="R238" s="632" t="s">
        <v>376</v>
      </c>
      <c r="S238" s="633"/>
      <c r="T238" s="634"/>
      <c r="U238" s="469">
        <v>3061.13</v>
      </c>
      <c r="V238" s="431"/>
    </row>
    <row r="239" spans="1:22" ht="9.6" customHeight="1" x14ac:dyDescent="0.25">
      <c r="A239" s="635">
        <v>41376</v>
      </c>
      <c r="B239" s="637"/>
      <c r="C239" s="635" t="s">
        <v>389</v>
      </c>
      <c r="D239" s="636"/>
      <c r="E239" s="636"/>
      <c r="F239" s="636"/>
      <c r="G239" s="636"/>
      <c r="H239" s="636"/>
      <c r="I239" s="636"/>
      <c r="J239" s="636"/>
      <c r="K239" s="636"/>
      <c r="L239" s="636"/>
      <c r="M239" s="636"/>
      <c r="N239" s="636"/>
      <c r="O239" s="636"/>
      <c r="P239" s="636"/>
      <c r="Q239" s="637"/>
      <c r="R239" s="632" t="s">
        <v>376</v>
      </c>
      <c r="S239" s="633"/>
      <c r="T239" s="634"/>
      <c r="U239" s="469">
        <v>4081.44</v>
      </c>
      <c r="V239" s="431"/>
    </row>
    <row r="240" spans="1:22" ht="9.6" customHeight="1" x14ac:dyDescent="0.25">
      <c r="A240" s="635">
        <v>41377</v>
      </c>
      <c r="B240" s="637"/>
      <c r="C240" s="635" t="s">
        <v>390</v>
      </c>
      <c r="D240" s="636"/>
      <c r="E240" s="636"/>
      <c r="F240" s="636"/>
      <c r="G240" s="636"/>
      <c r="H240" s="636"/>
      <c r="I240" s="636"/>
      <c r="J240" s="636"/>
      <c r="K240" s="636"/>
      <c r="L240" s="636"/>
      <c r="M240" s="636"/>
      <c r="N240" s="636"/>
      <c r="O240" s="636"/>
      <c r="P240" s="636"/>
      <c r="Q240" s="637"/>
      <c r="R240" s="632" t="s">
        <v>376</v>
      </c>
      <c r="S240" s="633"/>
      <c r="T240" s="634"/>
      <c r="U240" s="469">
        <v>6071.86</v>
      </c>
      <c r="V240" s="431"/>
    </row>
    <row r="241" spans="1:22" ht="9.6" customHeight="1" x14ac:dyDescent="0.25">
      <c r="A241" s="635">
        <v>41378</v>
      </c>
      <c r="B241" s="637"/>
      <c r="C241" s="635" t="s">
        <v>391</v>
      </c>
      <c r="D241" s="636"/>
      <c r="E241" s="636"/>
      <c r="F241" s="636"/>
      <c r="G241" s="636"/>
      <c r="H241" s="636"/>
      <c r="I241" s="636"/>
      <c r="J241" s="636"/>
      <c r="K241" s="636"/>
      <c r="L241" s="636"/>
      <c r="M241" s="636"/>
      <c r="N241" s="636"/>
      <c r="O241" s="636"/>
      <c r="P241" s="636"/>
      <c r="Q241" s="637"/>
      <c r="R241" s="632" t="s">
        <v>376</v>
      </c>
      <c r="S241" s="633"/>
      <c r="T241" s="634"/>
      <c r="U241" s="469">
        <v>4202.7</v>
      </c>
      <c r="V241" s="428"/>
    </row>
    <row r="242" spans="1:22" ht="9.6" customHeight="1" x14ac:dyDescent="0.25">
      <c r="A242" s="635">
        <v>41381</v>
      </c>
      <c r="B242" s="637"/>
      <c r="C242" s="635" t="s">
        <v>392</v>
      </c>
      <c r="D242" s="636"/>
      <c r="E242" s="636"/>
      <c r="F242" s="636"/>
      <c r="G242" s="636"/>
      <c r="H242" s="636"/>
      <c r="I242" s="636"/>
      <c r="J242" s="636"/>
      <c r="K242" s="636"/>
      <c r="L242" s="636"/>
      <c r="M242" s="636"/>
      <c r="N242" s="636"/>
      <c r="O242" s="636"/>
      <c r="P242" s="636"/>
      <c r="Q242" s="637"/>
      <c r="R242" s="632" t="s">
        <v>376</v>
      </c>
      <c r="S242" s="633"/>
      <c r="T242" s="634"/>
      <c r="U242" s="469">
        <v>5353.4</v>
      </c>
      <c r="V242" s="428"/>
    </row>
    <row r="243" spans="1:22" ht="9.6" customHeight="1" x14ac:dyDescent="0.25">
      <c r="A243" s="635">
        <v>41385</v>
      </c>
      <c r="B243" s="637"/>
      <c r="C243" s="635" t="s">
        <v>393</v>
      </c>
      <c r="D243" s="636"/>
      <c r="E243" s="636"/>
      <c r="F243" s="636"/>
      <c r="G243" s="636"/>
      <c r="H243" s="636"/>
      <c r="I243" s="636"/>
      <c r="J243" s="636"/>
      <c r="K243" s="636"/>
      <c r="L243" s="636"/>
      <c r="M243" s="636"/>
      <c r="N243" s="636"/>
      <c r="O243" s="636"/>
      <c r="P243" s="636"/>
      <c r="Q243" s="637"/>
      <c r="R243" s="632" t="s">
        <v>376</v>
      </c>
      <c r="S243" s="633"/>
      <c r="T243" s="634"/>
      <c r="U243" s="467">
        <v>65.11</v>
      </c>
      <c r="V243" s="429"/>
    </row>
    <row r="244" spans="1:22" ht="9.6" customHeight="1" x14ac:dyDescent="0.25">
      <c r="A244" s="635">
        <v>41386</v>
      </c>
      <c r="B244" s="637"/>
      <c r="C244" s="635" t="s">
        <v>394</v>
      </c>
      <c r="D244" s="636"/>
      <c r="E244" s="636"/>
      <c r="F244" s="636"/>
      <c r="G244" s="636"/>
      <c r="H244" s="636"/>
      <c r="I244" s="636"/>
      <c r="J244" s="636"/>
      <c r="K244" s="636"/>
      <c r="L244" s="636"/>
      <c r="M244" s="636"/>
      <c r="N244" s="636"/>
      <c r="O244" s="636"/>
      <c r="P244" s="636"/>
      <c r="Q244" s="637"/>
      <c r="R244" s="632" t="s">
        <v>376</v>
      </c>
      <c r="S244" s="633"/>
      <c r="T244" s="634"/>
      <c r="U244" s="467">
        <v>80.66</v>
      </c>
      <c r="V244" s="429"/>
    </row>
    <row r="245" spans="1:22" ht="9.6" customHeight="1" x14ac:dyDescent="0.25">
      <c r="A245" s="635">
        <v>41414</v>
      </c>
      <c r="B245" s="637"/>
      <c r="C245" s="635" t="s">
        <v>395</v>
      </c>
      <c r="D245" s="636"/>
      <c r="E245" s="636"/>
      <c r="F245" s="636"/>
      <c r="G245" s="636"/>
      <c r="H245" s="636"/>
      <c r="I245" s="636"/>
      <c r="J245" s="636"/>
      <c r="K245" s="636"/>
      <c r="L245" s="636"/>
      <c r="M245" s="636"/>
      <c r="N245" s="636"/>
      <c r="O245" s="636"/>
      <c r="P245" s="636"/>
      <c r="Q245" s="637"/>
      <c r="R245" s="632" t="s">
        <v>358</v>
      </c>
      <c r="S245" s="633"/>
      <c r="T245" s="634"/>
      <c r="U245" s="468">
        <v>105.87</v>
      </c>
      <c r="V245" s="429"/>
    </row>
    <row r="246" spans="1:22" ht="9.6" customHeight="1" x14ac:dyDescent="0.25">
      <c r="A246" s="635">
        <v>41415</v>
      </c>
      <c r="B246" s="637"/>
      <c r="C246" s="635" t="s">
        <v>396</v>
      </c>
      <c r="D246" s="636"/>
      <c r="E246" s="636"/>
      <c r="F246" s="636"/>
      <c r="G246" s="636"/>
      <c r="H246" s="636"/>
      <c r="I246" s="636"/>
      <c r="J246" s="636"/>
      <c r="K246" s="636"/>
      <c r="L246" s="636"/>
      <c r="M246" s="636"/>
      <c r="N246" s="636"/>
      <c r="O246" s="636"/>
      <c r="P246" s="636"/>
      <c r="Q246" s="637"/>
      <c r="R246" s="632" t="s">
        <v>358</v>
      </c>
      <c r="S246" s="633"/>
      <c r="T246" s="634"/>
      <c r="U246" s="468">
        <v>194.98</v>
      </c>
      <c r="V246" s="429"/>
    </row>
    <row r="247" spans="1:22" ht="9.6" customHeight="1" x14ac:dyDescent="0.25">
      <c r="A247" s="635">
        <v>41417</v>
      </c>
      <c r="B247" s="637"/>
      <c r="C247" s="635" t="s">
        <v>397</v>
      </c>
      <c r="D247" s="636"/>
      <c r="E247" s="636"/>
      <c r="F247" s="636"/>
      <c r="G247" s="636"/>
      <c r="H247" s="636"/>
      <c r="I247" s="636"/>
      <c r="J247" s="636"/>
      <c r="K247" s="636"/>
      <c r="L247" s="636"/>
      <c r="M247" s="636"/>
      <c r="N247" s="636"/>
      <c r="O247" s="636"/>
      <c r="P247" s="636"/>
      <c r="Q247" s="637"/>
      <c r="R247" s="632" t="s">
        <v>358</v>
      </c>
      <c r="S247" s="633"/>
      <c r="T247" s="634"/>
      <c r="U247" s="468">
        <v>323.3</v>
      </c>
      <c r="V247" s="429"/>
    </row>
    <row r="248" spans="1:22" ht="9.6" customHeight="1" x14ac:dyDescent="0.25">
      <c r="A248" s="635">
        <v>41418</v>
      </c>
      <c r="B248" s="637"/>
      <c r="C248" s="635" t="s">
        <v>398</v>
      </c>
      <c r="D248" s="636"/>
      <c r="E248" s="636"/>
      <c r="F248" s="636"/>
      <c r="G248" s="636"/>
      <c r="H248" s="636"/>
      <c r="I248" s="636"/>
      <c r="J248" s="636"/>
      <c r="K248" s="636"/>
      <c r="L248" s="636"/>
      <c r="M248" s="636"/>
      <c r="N248" s="636"/>
      <c r="O248" s="636"/>
      <c r="P248" s="636"/>
      <c r="Q248" s="637"/>
      <c r="R248" s="632" t="s">
        <v>358</v>
      </c>
      <c r="S248" s="633"/>
      <c r="T248" s="634"/>
      <c r="U248" s="468">
        <v>496.75</v>
      </c>
      <c r="V248" s="429"/>
    </row>
    <row r="249" spans="1:22" ht="9.6" customHeight="1" x14ac:dyDescent="0.25">
      <c r="A249" s="635">
        <v>41419</v>
      </c>
      <c r="B249" s="637"/>
      <c r="C249" s="635" t="s">
        <v>399</v>
      </c>
      <c r="D249" s="636"/>
      <c r="E249" s="636"/>
      <c r="F249" s="636"/>
      <c r="G249" s="636"/>
      <c r="H249" s="636"/>
      <c r="I249" s="636"/>
      <c r="J249" s="636"/>
      <c r="K249" s="636"/>
      <c r="L249" s="636"/>
      <c r="M249" s="636"/>
      <c r="N249" s="636"/>
      <c r="O249" s="636"/>
      <c r="P249" s="636"/>
      <c r="Q249" s="637"/>
      <c r="R249" s="632" t="s">
        <v>358</v>
      </c>
      <c r="S249" s="633"/>
      <c r="T249" s="634"/>
      <c r="U249" s="468">
        <v>371.98</v>
      </c>
      <c r="V249" s="429"/>
    </row>
    <row r="250" spans="1:22" ht="9.6" customHeight="1" x14ac:dyDescent="0.25">
      <c r="A250" s="635">
        <v>41420</v>
      </c>
      <c r="B250" s="637"/>
      <c r="C250" s="635" t="s">
        <v>400</v>
      </c>
      <c r="D250" s="636"/>
      <c r="E250" s="636"/>
      <c r="F250" s="636"/>
      <c r="G250" s="636"/>
      <c r="H250" s="636"/>
      <c r="I250" s="636"/>
      <c r="J250" s="636"/>
      <c r="K250" s="636"/>
      <c r="L250" s="636"/>
      <c r="M250" s="636"/>
      <c r="N250" s="636"/>
      <c r="O250" s="636"/>
      <c r="P250" s="636"/>
      <c r="Q250" s="637"/>
      <c r="R250" s="632" t="s">
        <v>358</v>
      </c>
      <c r="S250" s="633"/>
      <c r="T250" s="634"/>
      <c r="U250" s="468">
        <v>554.78</v>
      </c>
      <c r="V250" s="429"/>
    </row>
    <row r="251" spans="1:22" ht="9.6" customHeight="1" x14ac:dyDescent="0.25">
      <c r="A251" s="635">
        <v>41421</v>
      </c>
      <c r="B251" s="637"/>
      <c r="C251" s="635" t="s">
        <v>401</v>
      </c>
      <c r="D251" s="636"/>
      <c r="E251" s="636"/>
      <c r="F251" s="636"/>
      <c r="G251" s="636"/>
      <c r="H251" s="636"/>
      <c r="I251" s="636"/>
      <c r="J251" s="636"/>
      <c r="K251" s="636"/>
      <c r="L251" s="636"/>
      <c r="M251" s="636"/>
      <c r="N251" s="636"/>
      <c r="O251" s="636"/>
      <c r="P251" s="636"/>
      <c r="Q251" s="637"/>
      <c r="R251" s="632" t="s">
        <v>358</v>
      </c>
      <c r="S251" s="633"/>
      <c r="T251" s="634"/>
      <c r="U251" s="468">
        <v>169.3</v>
      </c>
      <c r="V251" s="429"/>
    </row>
    <row r="252" spans="1:22" ht="9.6" customHeight="1" x14ac:dyDescent="0.25">
      <c r="A252" s="635">
        <v>41422</v>
      </c>
      <c r="B252" s="637"/>
      <c r="C252" s="635" t="s">
        <v>402</v>
      </c>
      <c r="D252" s="636"/>
      <c r="E252" s="636"/>
      <c r="F252" s="636"/>
      <c r="G252" s="636"/>
      <c r="H252" s="636"/>
      <c r="I252" s="636"/>
      <c r="J252" s="636"/>
      <c r="K252" s="636"/>
      <c r="L252" s="636"/>
      <c r="M252" s="636"/>
      <c r="N252" s="636"/>
      <c r="O252" s="636"/>
      <c r="P252" s="636"/>
      <c r="Q252" s="637"/>
      <c r="R252" s="632" t="s">
        <v>358</v>
      </c>
      <c r="S252" s="633"/>
      <c r="T252" s="634"/>
      <c r="U252" s="468">
        <v>240.18</v>
      </c>
      <c r="V252" s="429"/>
    </row>
    <row r="253" spans="1:22" ht="9.6" customHeight="1" x14ac:dyDescent="0.25">
      <c r="A253" s="635">
        <v>41423</v>
      </c>
      <c r="B253" s="637"/>
      <c r="C253" s="635" t="s">
        <v>403</v>
      </c>
      <c r="D253" s="636"/>
      <c r="E253" s="636"/>
      <c r="F253" s="636"/>
      <c r="G253" s="636"/>
      <c r="H253" s="636"/>
      <c r="I253" s="636"/>
      <c r="J253" s="636"/>
      <c r="K253" s="636"/>
      <c r="L253" s="636"/>
      <c r="M253" s="636"/>
      <c r="N253" s="636"/>
      <c r="O253" s="636"/>
      <c r="P253" s="636"/>
      <c r="Q253" s="637"/>
      <c r="R253" s="632" t="s">
        <v>358</v>
      </c>
      <c r="S253" s="633"/>
      <c r="T253" s="634"/>
      <c r="U253" s="468">
        <v>391.84</v>
      </c>
      <c r="V253" s="429"/>
    </row>
    <row r="254" spans="1:22" ht="9.6" customHeight="1" x14ac:dyDescent="0.25">
      <c r="A254" s="635">
        <v>41424</v>
      </c>
      <c r="B254" s="637"/>
      <c r="C254" s="635" t="s">
        <v>404</v>
      </c>
      <c r="D254" s="636"/>
      <c r="E254" s="636"/>
      <c r="F254" s="636"/>
      <c r="G254" s="636"/>
      <c r="H254" s="636"/>
      <c r="I254" s="636"/>
      <c r="J254" s="636"/>
      <c r="K254" s="636"/>
      <c r="L254" s="636"/>
      <c r="M254" s="636"/>
      <c r="N254" s="636"/>
      <c r="O254" s="636"/>
      <c r="P254" s="636"/>
      <c r="Q254" s="637"/>
      <c r="R254" s="632" t="s">
        <v>358</v>
      </c>
      <c r="S254" s="633"/>
      <c r="T254" s="634"/>
      <c r="U254" s="468">
        <v>588.1</v>
      </c>
      <c r="V254" s="429"/>
    </row>
    <row r="255" spans="1:22" ht="9.6" customHeight="1" x14ac:dyDescent="0.25">
      <c r="A255" s="635">
        <v>41425</v>
      </c>
      <c r="B255" s="637"/>
      <c r="C255" s="635" t="s">
        <v>405</v>
      </c>
      <c r="D255" s="636"/>
      <c r="E255" s="636"/>
      <c r="F255" s="636"/>
      <c r="G255" s="636"/>
      <c r="H255" s="636"/>
      <c r="I255" s="636"/>
      <c r="J255" s="636"/>
      <c r="K255" s="636"/>
      <c r="L255" s="636"/>
      <c r="M255" s="636"/>
      <c r="N255" s="636"/>
      <c r="O255" s="636"/>
      <c r="P255" s="636"/>
      <c r="Q255" s="637"/>
      <c r="R255" s="632" t="s">
        <v>358</v>
      </c>
      <c r="S255" s="633"/>
      <c r="T255" s="634"/>
      <c r="U255" s="468">
        <v>571.19000000000005</v>
      </c>
      <c r="V255" s="429"/>
    </row>
    <row r="256" spans="1:22" ht="9.6" customHeight="1" x14ac:dyDescent="0.25">
      <c r="A256" s="635">
        <v>41426</v>
      </c>
      <c r="B256" s="637"/>
      <c r="C256" s="635" t="s">
        <v>406</v>
      </c>
      <c r="D256" s="636"/>
      <c r="E256" s="636"/>
      <c r="F256" s="636"/>
      <c r="G256" s="636"/>
      <c r="H256" s="636"/>
      <c r="I256" s="636"/>
      <c r="J256" s="636"/>
      <c r="K256" s="636"/>
      <c r="L256" s="636"/>
      <c r="M256" s="636"/>
      <c r="N256" s="636"/>
      <c r="O256" s="636"/>
      <c r="P256" s="636"/>
      <c r="Q256" s="637"/>
      <c r="R256" s="632" t="s">
        <v>358</v>
      </c>
      <c r="S256" s="633"/>
      <c r="T256" s="634"/>
      <c r="U256" s="468">
        <v>806.34</v>
      </c>
      <c r="V256" s="431"/>
    </row>
    <row r="257" spans="1:22" ht="9.6" customHeight="1" x14ac:dyDescent="0.25">
      <c r="A257" s="635">
        <v>41427</v>
      </c>
      <c r="B257" s="637"/>
      <c r="C257" s="635" t="s">
        <v>407</v>
      </c>
      <c r="D257" s="636"/>
      <c r="E257" s="636"/>
      <c r="F257" s="636"/>
      <c r="G257" s="636"/>
      <c r="H257" s="636"/>
      <c r="I257" s="636"/>
      <c r="J257" s="636"/>
      <c r="K257" s="636"/>
      <c r="L257" s="636"/>
      <c r="M257" s="636"/>
      <c r="N257" s="636"/>
      <c r="O257" s="636"/>
      <c r="P257" s="636"/>
      <c r="Q257" s="637"/>
      <c r="R257" s="632" t="s">
        <v>358</v>
      </c>
      <c r="S257" s="633"/>
      <c r="T257" s="634"/>
      <c r="U257" s="468">
        <v>769.34</v>
      </c>
      <c r="V257" s="431"/>
    </row>
    <row r="258" spans="1:22" ht="9.6" customHeight="1" x14ac:dyDescent="0.25">
      <c r="A258" s="635">
        <v>41428</v>
      </c>
      <c r="B258" s="637"/>
      <c r="C258" s="635" t="s">
        <v>408</v>
      </c>
      <c r="D258" s="636"/>
      <c r="E258" s="636"/>
      <c r="F258" s="636"/>
      <c r="G258" s="636"/>
      <c r="H258" s="636"/>
      <c r="I258" s="636"/>
      <c r="J258" s="636"/>
      <c r="K258" s="636"/>
      <c r="L258" s="636"/>
      <c r="M258" s="636"/>
      <c r="N258" s="636"/>
      <c r="O258" s="636"/>
      <c r="P258" s="636"/>
      <c r="Q258" s="637"/>
      <c r="R258" s="632" t="s">
        <v>358</v>
      </c>
      <c r="S258" s="633"/>
      <c r="T258" s="634"/>
      <c r="U258" s="469">
        <v>1044.8599999999999</v>
      </c>
      <c r="V258" s="431"/>
    </row>
    <row r="259" spans="1:22" ht="9.6" customHeight="1" x14ac:dyDescent="0.25">
      <c r="A259" s="635">
        <v>41429</v>
      </c>
      <c r="B259" s="637"/>
      <c r="C259" s="635" t="s">
        <v>409</v>
      </c>
      <c r="D259" s="636"/>
      <c r="E259" s="636"/>
      <c r="F259" s="636"/>
      <c r="G259" s="636"/>
      <c r="H259" s="636"/>
      <c r="I259" s="636"/>
      <c r="J259" s="636"/>
      <c r="K259" s="636"/>
      <c r="L259" s="636"/>
      <c r="M259" s="636"/>
      <c r="N259" s="636"/>
      <c r="O259" s="636"/>
      <c r="P259" s="636"/>
      <c r="Q259" s="637"/>
      <c r="R259" s="632" t="s">
        <v>358</v>
      </c>
      <c r="S259" s="633"/>
      <c r="T259" s="634"/>
      <c r="U259" s="468">
        <v>997.68</v>
      </c>
      <c r="V259" s="431"/>
    </row>
    <row r="260" spans="1:22" ht="9.6" customHeight="1" x14ac:dyDescent="0.25">
      <c r="A260" s="635">
        <v>41430</v>
      </c>
      <c r="B260" s="637"/>
      <c r="C260" s="635" t="s">
        <v>410</v>
      </c>
      <c r="D260" s="636"/>
      <c r="E260" s="636"/>
      <c r="F260" s="636"/>
      <c r="G260" s="636"/>
      <c r="H260" s="636"/>
      <c r="I260" s="636"/>
      <c r="J260" s="636"/>
      <c r="K260" s="636"/>
      <c r="L260" s="636"/>
      <c r="M260" s="636"/>
      <c r="N260" s="636"/>
      <c r="O260" s="636"/>
      <c r="P260" s="636"/>
      <c r="Q260" s="637"/>
      <c r="R260" s="632" t="s">
        <v>358</v>
      </c>
      <c r="S260" s="633"/>
      <c r="T260" s="634"/>
      <c r="U260" s="469">
        <v>1305.03</v>
      </c>
      <c r="V260" s="431"/>
    </row>
    <row r="261" spans="1:22" ht="9.6" customHeight="1" x14ac:dyDescent="0.25">
      <c r="A261" s="635">
        <v>41431</v>
      </c>
      <c r="B261" s="637"/>
      <c r="C261" s="635" t="s">
        <v>411</v>
      </c>
      <c r="D261" s="636"/>
      <c r="E261" s="636"/>
      <c r="F261" s="636"/>
      <c r="G261" s="636"/>
      <c r="H261" s="636"/>
      <c r="I261" s="636"/>
      <c r="J261" s="636"/>
      <c r="K261" s="636"/>
      <c r="L261" s="636"/>
      <c r="M261" s="636"/>
      <c r="N261" s="636"/>
      <c r="O261" s="636"/>
      <c r="P261" s="636"/>
      <c r="Q261" s="637"/>
      <c r="R261" s="632" t="s">
        <v>358</v>
      </c>
      <c r="S261" s="633"/>
      <c r="T261" s="634"/>
      <c r="U261" s="469">
        <v>1348.5</v>
      </c>
      <c r="V261" s="431"/>
    </row>
    <row r="262" spans="1:22" ht="9.6" customHeight="1" x14ac:dyDescent="0.25">
      <c r="A262" s="635">
        <v>41432</v>
      </c>
      <c r="B262" s="637"/>
      <c r="C262" s="635" t="s">
        <v>412</v>
      </c>
      <c r="D262" s="636"/>
      <c r="E262" s="636"/>
      <c r="F262" s="636"/>
      <c r="G262" s="636"/>
      <c r="H262" s="636"/>
      <c r="I262" s="636"/>
      <c r="J262" s="636"/>
      <c r="K262" s="636"/>
      <c r="L262" s="636"/>
      <c r="M262" s="636"/>
      <c r="N262" s="636"/>
      <c r="O262" s="636"/>
      <c r="P262" s="636"/>
      <c r="Q262" s="637"/>
      <c r="R262" s="632" t="s">
        <v>358</v>
      </c>
      <c r="S262" s="633"/>
      <c r="T262" s="634"/>
      <c r="U262" s="469">
        <v>1755.14</v>
      </c>
      <c r="V262" s="431"/>
    </row>
    <row r="263" spans="1:22" ht="9.6" customHeight="1" x14ac:dyDescent="0.25">
      <c r="A263" s="635">
        <v>41433</v>
      </c>
      <c r="B263" s="637"/>
      <c r="C263" s="635" t="s">
        <v>413</v>
      </c>
      <c r="D263" s="636"/>
      <c r="E263" s="636"/>
      <c r="F263" s="636"/>
      <c r="G263" s="636"/>
      <c r="H263" s="636"/>
      <c r="I263" s="636"/>
      <c r="J263" s="636"/>
      <c r="K263" s="636"/>
      <c r="L263" s="636"/>
      <c r="M263" s="636"/>
      <c r="N263" s="636"/>
      <c r="O263" s="636"/>
      <c r="P263" s="636"/>
      <c r="Q263" s="637"/>
      <c r="R263" s="632" t="s">
        <v>358</v>
      </c>
      <c r="S263" s="633"/>
      <c r="T263" s="634"/>
      <c r="U263" s="469">
        <v>1735.33</v>
      </c>
      <c r="V263" s="431"/>
    </row>
    <row r="264" spans="1:22" ht="9.6" customHeight="1" x14ac:dyDescent="0.25">
      <c r="A264" s="635">
        <v>41434</v>
      </c>
      <c r="B264" s="637"/>
      <c r="C264" s="635" t="s">
        <v>414</v>
      </c>
      <c r="D264" s="636"/>
      <c r="E264" s="636"/>
      <c r="F264" s="636"/>
      <c r="G264" s="636"/>
      <c r="H264" s="636"/>
      <c r="I264" s="636"/>
      <c r="J264" s="636"/>
      <c r="K264" s="636"/>
      <c r="L264" s="636"/>
      <c r="M264" s="636"/>
      <c r="N264" s="636"/>
      <c r="O264" s="636"/>
      <c r="P264" s="636"/>
      <c r="Q264" s="637"/>
      <c r="R264" s="632" t="s">
        <v>358</v>
      </c>
      <c r="S264" s="633"/>
      <c r="T264" s="634"/>
      <c r="U264" s="469">
        <v>2112.1</v>
      </c>
      <c r="V264" s="431"/>
    </row>
    <row r="265" spans="1:22" ht="9.6" customHeight="1" x14ac:dyDescent="0.25">
      <c r="A265" s="635">
        <v>41435</v>
      </c>
      <c r="B265" s="637"/>
      <c r="C265" s="635" t="s">
        <v>415</v>
      </c>
      <c r="D265" s="636"/>
      <c r="E265" s="636"/>
      <c r="F265" s="636"/>
      <c r="G265" s="636"/>
      <c r="H265" s="636"/>
      <c r="I265" s="636"/>
      <c r="J265" s="636"/>
      <c r="K265" s="636"/>
      <c r="L265" s="636"/>
      <c r="M265" s="636"/>
      <c r="N265" s="636"/>
      <c r="O265" s="636"/>
      <c r="P265" s="636"/>
      <c r="Q265" s="637"/>
      <c r="R265" s="632" t="s">
        <v>358</v>
      </c>
      <c r="S265" s="633"/>
      <c r="T265" s="634"/>
      <c r="U265" s="469">
        <v>2310.5100000000002</v>
      </c>
      <c r="V265" s="431"/>
    </row>
    <row r="266" spans="1:22" ht="9.6" customHeight="1" x14ac:dyDescent="0.25">
      <c r="A266" s="635">
        <v>41436</v>
      </c>
      <c r="B266" s="637"/>
      <c r="C266" s="635" t="s">
        <v>416</v>
      </c>
      <c r="D266" s="636"/>
      <c r="E266" s="636"/>
      <c r="F266" s="636"/>
      <c r="G266" s="636"/>
      <c r="H266" s="636"/>
      <c r="I266" s="636"/>
      <c r="J266" s="636"/>
      <c r="K266" s="636"/>
      <c r="L266" s="636"/>
      <c r="M266" s="636"/>
      <c r="N266" s="636"/>
      <c r="O266" s="636"/>
      <c r="P266" s="636"/>
      <c r="Q266" s="637"/>
      <c r="R266" s="632" t="s">
        <v>358</v>
      </c>
      <c r="S266" s="633"/>
      <c r="T266" s="634"/>
      <c r="U266" s="469">
        <v>2751.11</v>
      </c>
      <c r="V266" s="431"/>
    </row>
    <row r="267" spans="1:22" ht="9.6" customHeight="1" x14ac:dyDescent="0.25">
      <c r="A267" s="635">
        <v>41437</v>
      </c>
      <c r="B267" s="637"/>
      <c r="C267" s="635" t="s">
        <v>417</v>
      </c>
      <c r="D267" s="636"/>
      <c r="E267" s="636"/>
      <c r="F267" s="636"/>
      <c r="G267" s="636"/>
      <c r="H267" s="636"/>
      <c r="I267" s="636"/>
      <c r="J267" s="636"/>
      <c r="K267" s="636"/>
      <c r="L267" s="636"/>
      <c r="M267" s="636"/>
      <c r="N267" s="636"/>
      <c r="O267" s="636"/>
      <c r="P267" s="636"/>
      <c r="Q267" s="637"/>
      <c r="R267" s="632" t="s">
        <v>358</v>
      </c>
      <c r="S267" s="633"/>
      <c r="T267" s="634"/>
      <c r="U267" s="469">
        <v>3246.67</v>
      </c>
      <c r="V267" s="428"/>
    </row>
    <row r="268" spans="1:22" ht="9.6" customHeight="1" x14ac:dyDescent="0.25">
      <c r="A268" s="635">
        <v>41438</v>
      </c>
      <c r="B268" s="637"/>
      <c r="C268" s="635" t="s">
        <v>418</v>
      </c>
      <c r="D268" s="636"/>
      <c r="E268" s="636"/>
      <c r="F268" s="636"/>
      <c r="G268" s="636"/>
      <c r="H268" s="636"/>
      <c r="I268" s="636"/>
      <c r="J268" s="636"/>
      <c r="K268" s="636"/>
      <c r="L268" s="636"/>
      <c r="M268" s="636"/>
      <c r="N268" s="636"/>
      <c r="O268" s="636"/>
      <c r="P268" s="636"/>
      <c r="Q268" s="637"/>
      <c r="R268" s="632" t="s">
        <v>358</v>
      </c>
      <c r="S268" s="633"/>
      <c r="T268" s="634"/>
      <c r="U268" s="469">
        <v>3798.37</v>
      </c>
      <c r="V268" s="428"/>
    </row>
    <row r="269" spans="1:22" ht="9.6" customHeight="1" x14ac:dyDescent="0.25">
      <c r="A269" s="635">
        <v>41445</v>
      </c>
      <c r="B269" s="637"/>
      <c r="C269" s="635" t="s">
        <v>419</v>
      </c>
      <c r="D269" s="636"/>
      <c r="E269" s="636"/>
      <c r="F269" s="636"/>
      <c r="G269" s="636"/>
      <c r="H269" s="636"/>
      <c r="I269" s="636"/>
      <c r="J269" s="636"/>
      <c r="K269" s="636"/>
      <c r="L269" s="636"/>
      <c r="M269" s="636"/>
      <c r="N269" s="636"/>
      <c r="O269" s="636"/>
      <c r="P269" s="636"/>
      <c r="Q269" s="637"/>
      <c r="R269" s="632" t="s">
        <v>358</v>
      </c>
      <c r="S269" s="633"/>
      <c r="T269" s="634"/>
      <c r="U269" s="467">
        <v>41.17</v>
      </c>
      <c r="V269" s="428"/>
    </row>
    <row r="270" spans="1:22" ht="9.6" customHeight="1" x14ac:dyDescent="0.25">
      <c r="A270" s="635">
        <v>41446</v>
      </c>
      <c r="B270" s="637"/>
      <c r="C270" s="635" t="s">
        <v>420</v>
      </c>
      <c r="D270" s="636"/>
      <c r="E270" s="636"/>
      <c r="F270" s="636"/>
      <c r="G270" s="636"/>
      <c r="H270" s="636"/>
      <c r="I270" s="636"/>
      <c r="J270" s="636"/>
      <c r="K270" s="636"/>
      <c r="L270" s="636"/>
      <c r="M270" s="636"/>
      <c r="N270" s="636"/>
      <c r="O270" s="636"/>
      <c r="P270" s="636"/>
      <c r="Q270" s="637"/>
      <c r="R270" s="632" t="s">
        <v>358</v>
      </c>
      <c r="S270" s="633"/>
      <c r="T270" s="634"/>
      <c r="U270" s="467">
        <v>42.98</v>
      </c>
      <c r="V270" s="428"/>
    </row>
    <row r="271" spans="1:22" ht="9.6" customHeight="1" x14ac:dyDescent="0.25">
      <c r="A271" s="635">
        <v>41447</v>
      </c>
      <c r="B271" s="637"/>
      <c r="C271" s="635" t="s">
        <v>421</v>
      </c>
      <c r="D271" s="636"/>
      <c r="E271" s="636"/>
      <c r="F271" s="636"/>
      <c r="G271" s="636"/>
      <c r="H271" s="636"/>
      <c r="I271" s="636"/>
      <c r="J271" s="636"/>
      <c r="K271" s="636"/>
      <c r="L271" s="636"/>
      <c r="M271" s="636"/>
      <c r="N271" s="636"/>
      <c r="O271" s="636"/>
      <c r="P271" s="636"/>
      <c r="Q271" s="637"/>
      <c r="R271" s="632" t="s">
        <v>358</v>
      </c>
      <c r="S271" s="633"/>
      <c r="T271" s="634"/>
      <c r="U271" s="467">
        <v>26.91</v>
      </c>
      <c r="V271" s="428"/>
    </row>
    <row r="272" spans="1:22" ht="9.6" customHeight="1" x14ac:dyDescent="0.25">
      <c r="A272" s="635">
        <v>41448</v>
      </c>
      <c r="B272" s="637"/>
      <c r="C272" s="635" t="s">
        <v>422</v>
      </c>
      <c r="D272" s="636"/>
      <c r="E272" s="636"/>
      <c r="F272" s="636"/>
      <c r="G272" s="636"/>
      <c r="H272" s="636"/>
      <c r="I272" s="636"/>
      <c r="J272" s="636"/>
      <c r="K272" s="636"/>
      <c r="L272" s="636"/>
      <c r="M272" s="636"/>
      <c r="N272" s="636"/>
      <c r="O272" s="636"/>
      <c r="P272" s="636"/>
      <c r="Q272" s="637"/>
      <c r="R272" s="632" t="s">
        <v>358</v>
      </c>
      <c r="S272" s="633"/>
      <c r="T272" s="634"/>
      <c r="U272" s="467">
        <v>63.54</v>
      </c>
      <c r="V272" s="428"/>
    </row>
    <row r="273" spans="1:22" ht="9.6" customHeight="1" x14ac:dyDescent="0.25">
      <c r="A273" s="635">
        <v>41449</v>
      </c>
      <c r="B273" s="637"/>
      <c r="C273" s="635" t="s">
        <v>423</v>
      </c>
      <c r="D273" s="636"/>
      <c r="E273" s="636"/>
      <c r="F273" s="636"/>
      <c r="G273" s="636"/>
      <c r="H273" s="636"/>
      <c r="I273" s="636"/>
      <c r="J273" s="636"/>
      <c r="K273" s="636"/>
      <c r="L273" s="636"/>
      <c r="M273" s="636"/>
      <c r="N273" s="636"/>
      <c r="O273" s="636"/>
      <c r="P273" s="636"/>
      <c r="Q273" s="637"/>
      <c r="R273" s="632" t="s">
        <v>358</v>
      </c>
      <c r="S273" s="633"/>
      <c r="T273" s="634"/>
      <c r="U273" s="467">
        <v>56.12</v>
      </c>
      <c r="V273" s="429"/>
    </row>
    <row r="274" spans="1:22" ht="9.6" customHeight="1" x14ac:dyDescent="0.25">
      <c r="A274" s="635">
        <v>41450</v>
      </c>
      <c r="B274" s="637"/>
      <c r="C274" s="635" t="s">
        <v>424</v>
      </c>
      <c r="D274" s="636"/>
      <c r="E274" s="636"/>
      <c r="F274" s="636"/>
      <c r="G274" s="636"/>
      <c r="H274" s="636"/>
      <c r="I274" s="636"/>
      <c r="J274" s="636"/>
      <c r="K274" s="636"/>
      <c r="L274" s="636"/>
      <c r="M274" s="636"/>
      <c r="N274" s="636"/>
      <c r="O274" s="636"/>
      <c r="P274" s="636"/>
      <c r="Q274" s="637"/>
      <c r="R274" s="632" t="s">
        <v>358</v>
      </c>
      <c r="S274" s="633"/>
      <c r="T274" s="634"/>
      <c r="U274" s="467">
        <v>45</v>
      </c>
      <c r="V274" s="429"/>
    </row>
    <row r="275" spans="1:22" ht="9.6" customHeight="1" x14ac:dyDescent="0.25">
      <c r="A275" s="635">
        <v>41454</v>
      </c>
      <c r="B275" s="637"/>
      <c r="C275" s="635" t="s">
        <v>425</v>
      </c>
      <c r="D275" s="636"/>
      <c r="E275" s="636"/>
      <c r="F275" s="636"/>
      <c r="G275" s="636"/>
      <c r="H275" s="636"/>
      <c r="I275" s="636"/>
      <c r="J275" s="636"/>
      <c r="K275" s="636"/>
      <c r="L275" s="636"/>
      <c r="M275" s="636"/>
      <c r="N275" s="636"/>
      <c r="O275" s="636"/>
      <c r="P275" s="636"/>
      <c r="Q275" s="637"/>
      <c r="R275" s="632" t="s">
        <v>376</v>
      </c>
      <c r="S275" s="633"/>
      <c r="T275" s="634"/>
      <c r="U275" s="468">
        <v>269.64999999999998</v>
      </c>
      <c r="V275" s="428"/>
    </row>
    <row r="276" spans="1:22" ht="9.6" customHeight="1" x14ac:dyDescent="0.25">
      <c r="A276" s="635">
        <v>41455</v>
      </c>
      <c r="B276" s="637"/>
      <c r="C276" s="635" t="s">
        <v>426</v>
      </c>
      <c r="D276" s="636"/>
      <c r="E276" s="636"/>
      <c r="F276" s="636"/>
      <c r="G276" s="636"/>
      <c r="H276" s="636"/>
      <c r="I276" s="636"/>
      <c r="J276" s="636"/>
      <c r="K276" s="636"/>
      <c r="L276" s="636"/>
      <c r="M276" s="636"/>
      <c r="N276" s="636"/>
      <c r="O276" s="636"/>
      <c r="P276" s="636"/>
      <c r="Q276" s="637"/>
      <c r="R276" s="632" t="s">
        <v>376</v>
      </c>
      <c r="S276" s="633"/>
      <c r="T276" s="634"/>
      <c r="U276" s="468">
        <v>329.55</v>
      </c>
      <c r="V276" s="429"/>
    </row>
    <row r="277" spans="1:22" ht="9.6" customHeight="1" x14ac:dyDescent="0.25">
      <c r="A277" s="635">
        <v>41456</v>
      </c>
      <c r="B277" s="637"/>
      <c r="C277" s="635" t="s">
        <v>427</v>
      </c>
      <c r="D277" s="636"/>
      <c r="E277" s="636"/>
      <c r="F277" s="636"/>
      <c r="G277" s="636"/>
      <c r="H277" s="636"/>
      <c r="I277" s="636"/>
      <c r="J277" s="636"/>
      <c r="K277" s="636"/>
      <c r="L277" s="636"/>
      <c r="M277" s="636"/>
      <c r="N277" s="636"/>
      <c r="O277" s="636"/>
      <c r="P277" s="636"/>
      <c r="Q277" s="637"/>
      <c r="R277" s="632" t="s">
        <v>376</v>
      </c>
      <c r="S277" s="633"/>
      <c r="T277" s="634"/>
      <c r="U277" s="467">
        <v>72.44</v>
      </c>
      <c r="V277" s="428"/>
    </row>
    <row r="278" spans="1:22" ht="9.6" customHeight="1" x14ac:dyDescent="0.25">
      <c r="A278" s="635">
        <v>47022</v>
      </c>
      <c r="B278" s="637"/>
      <c r="C278" s="635" t="s">
        <v>428</v>
      </c>
      <c r="D278" s="636"/>
      <c r="E278" s="636"/>
      <c r="F278" s="636"/>
      <c r="G278" s="636"/>
      <c r="H278" s="636"/>
      <c r="I278" s="636"/>
      <c r="J278" s="636"/>
      <c r="K278" s="636"/>
      <c r="L278" s="636"/>
      <c r="M278" s="636"/>
      <c r="N278" s="636"/>
      <c r="O278" s="636"/>
      <c r="P278" s="636"/>
      <c r="Q278" s="637"/>
      <c r="R278" s="632" t="s">
        <v>226</v>
      </c>
      <c r="S278" s="633"/>
      <c r="T278" s="634"/>
      <c r="U278" s="468">
        <v>224.72</v>
      </c>
      <c r="V278" s="428"/>
    </row>
    <row r="279" spans="1:22" ht="9.6" customHeight="1" x14ac:dyDescent="0.25">
      <c r="A279" s="635">
        <v>47023</v>
      </c>
      <c r="B279" s="637"/>
      <c r="C279" s="635" t="s">
        <v>429</v>
      </c>
      <c r="D279" s="636"/>
      <c r="E279" s="636"/>
      <c r="F279" s="636"/>
      <c r="G279" s="636"/>
      <c r="H279" s="636"/>
      <c r="I279" s="636"/>
      <c r="J279" s="636"/>
      <c r="K279" s="636"/>
      <c r="L279" s="636"/>
      <c r="M279" s="636"/>
      <c r="N279" s="636"/>
      <c r="O279" s="636"/>
      <c r="P279" s="636"/>
      <c r="Q279" s="637"/>
      <c r="R279" s="632" t="s">
        <v>226</v>
      </c>
      <c r="S279" s="633"/>
      <c r="T279" s="634"/>
      <c r="U279" s="467">
        <v>23.77</v>
      </c>
      <c r="V279" s="426"/>
    </row>
    <row r="280" spans="1:22" ht="9.6" customHeight="1" x14ac:dyDescent="0.25">
      <c r="A280" s="635">
        <v>47024</v>
      </c>
      <c r="B280" s="637"/>
      <c r="C280" s="635" t="s">
        <v>812</v>
      </c>
      <c r="D280" s="636"/>
      <c r="E280" s="636"/>
      <c r="F280" s="636"/>
      <c r="G280" s="636"/>
      <c r="H280" s="636"/>
      <c r="I280" s="636"/>
      <c r="J280" s="636"/>
      <c r="K280" s="636"/>
      <c r="L280" s="636"/>
      <c r="M280" s="636"/>
      <c r="N280" s="636"/>
      <c r="O280" s="636"/>
      <c r="P280" s="636"/>
      <c r="Q280" s="637"/>
      <c r="R280" s="632" t="s">
        <v>226</v>
      </c>
      <c r="S280" s="633"/>
      <c r="T280" s="634"/>
      <c r="U280" s="467">
        <v>25.97</v>
      </c>
      <c r="V280" s="428"/>
    </row>
    <row r="281" spans="1:22" ht="9.6" customHeight="1" x14ac:dyDescent="0.25">
      <c r="A281" s="638">
        <v>100005</v>
      </c>
      <c r="B281" s="640"/>
      <c r="C281" s="638" t="s">
        <v>430</v>
      </c>
      <c r="D281" s="639"/>
      <c r="E281" s="639"/>
      <c r="F281" s="639"/>
      <c r="G281" s="639"/>
      <c r="H281" s="639"/>
      <c r="I281" s="639"/>
      <c r="J281" s="639"/>
      <c r="K281" s="639"/>
      <c r="L281" s="639"/>
      <c r="M281" s="639"/>
      <c r="N281" s="639"/>
      <c r="O281" s="639"/>
      <c r="P281" s="639"/>
      <c r="Q281" s="639"/>
      <c r="R281" s="639"/>
      <c r="S281" s="639"/>
      <c r="T281" s="639"/>
      <c r="U281" s="640"/>
      <c r="V281" s="427"/>
    </row>
    <row r="282" spans="1:22" ht="9.6" customHeight="1" x14ac:dyDescent="0.25">
      <c r="A282" s="635">
        <v>40800</v>
      </c>
      <c r="B282" s="637"/>
      <c r="C282" s="635" t="s">
        <v>431</v>
      </c>
      <c r="D282" s="636"/>
      <c r="E282" s="636"/>
      <c r="F282" s="636"/>
      <c r="G282" s="636"/>
      <c r="H282" s="636"/>
      <c r="I282" s="636"/>
      <c r="J282" s="636"/>
      <c r="K282" s="636"/>
      <c r="L282" s="636"/>
      <c r="M282" s="636"/>
      <c r="N282" s="636"/>
      <c r="O282" s="636"/>
      <c r="P282" s="636"/>
      <c r="Q282" s="637"/>
      <c r="R282" s="632" t="s">
        <v>432</v>
      </c>
      <c r="S282" s="633"/>
      <c r="T282" s="634"/>
      <c r="U282" s="467">
        <v>22.24</v>
      </c>
      <c r="V282" s="428"/>
    </row>
    <row r="283" spans="1:22" ht="9.6" customHeight="1" x14ac:dyDescent="0.25">
      <c r="A283" s="635">
        <v>40804</v>
      </c>
      <c r="B283" s="637"/>
      <c r="C283" s="635" t="s">
        <v>433</v>
      </c>
      <c r="D283" s="636"/>
      <c r="E283" s="636"/>
      <c r="F283" s="636"/>
      <c r="G283" s="636"/>
      <c r="H283" s="636"/>
      <c r="I283" s="636"/>
      <c r="J283" s="636"/>
      <c r="K283" s="636"/>
      <c r="L283" s="636"/>
      <c r="M283" s="636"/>
      <c r="N283" s="636"/>
      <c r="O283" s="636"/>
      <c r="P283" s="636"/>
      <c r="Q283" s="637"/>
      <c r="R283" s="632" t="s">
        <v>358</v>
      </c>
      <c r="S283" s="633"/>
      <c r="T283" s="634"/>
      <c r="U283" s="466">
        <v>7.27</v>
      </c>
      <c r="V283" s="429"/>
    </row>
    <row r="284" spans="1:22" ht="9.6" customHeight="1" x14ac:dyDescent="0.25">
      <c r="A284" s="635">
        <v>40805</v>
      </c>
      <c r="B284" s="637"/>
      <c r="C284" s="635" t="s">
        <v>434</v>
      </c>
      <c r="D284" s="636"/>
      <c r="E284" s="636"/>
      <c r="F284" s="636"/>
      <c r="G284" s="636"/>
      <c r="H284" s="636"/>
      <c r="I284" s="636"/>
      <c r="J284" s="636"/>
      <c r="K284" s="636"/>
      <c r="L284" s="636"/>
      <c r="M284" s="636"/>
      <c r="N284" s="636"/>
      <c r="O284" s="636"/>
      <c r="P284" s="636"/>
      <c r="Q284" s="637"/>
      <c r="R284" s="632" t="s">
        <v>432</v>
      </c>
      <c r="S284" s="633"/>
      <c r="T284" s="634"/>
      <c r="U284" s="467">
        <v>16.29</v>
      </c>
      <c r="V284" s="429"/>
    </row>
    <row r="285" spans="1:22" ht="9.6" customHeight="1" x14ac:dyDescent="0.25">
      <c r="A285" s="635">
        <v>40810</v>
      </c>
      <c r="B285" s="637"/>
      <c r="C285" s="635" t="s">
        <v>435</v>
      </c>
      <c r="D285" s="636"/>
      <c r="E285" s="636"/>
      <c r="F285" s="636"/>
      <c r="G285" s="636"/>
      <c r="H285" s="636"/>
      <c r="I285" s="636"/>
      <c r="J285" s="636"/>
      <c r="K285" s="636"/>
      <c r="L285" s="636"/>
      <c r="M285" s="636"/>
      <c r="N285" s="636"/>
      <c r="O285" s="636"/>
      <c r="P285" s="636"/>
      <c r="Q285" s="637"/>
      <c r="R285" s="632" t="s">
        <v>432</v>
      </c>
      <c r="S285" s="633"/>
      <c r="T285" s="634"/>
      <c r="U285" s="468">
        <v>476.32</v>
      </c>
      <c r="V285" s="428"/>
    </row>
    <row r="286" spans="1:22" ht="9.6" customHeight="1" x14ac:dyDescent="0.25">
      <c r="A286" s="635">
        <v>40811</v>
      </c>
      <c r="B286" s="637"/>
      <c r="C286" s="635" t="s">
        <v>813</v>
      </c>
      <c r="D286" s="636"/>
      <c r="E286" s="636"/>
      <c r="F286" s="636"/>
      <c r="G286" s="636"/>
      <c r="H286" s="636"/>
      <c r="I286" s="636"/>
      <c r="J286" s="636"/>
      <c r="K286" s="636"/>
      <c r="L286" s="636"/>
      <c r="M286" s="636"/>
      <c r="N286" s="636"/>
      <c r="O286" s="636"/>
      <c r="P286" s="636"/>
      <c r="Q286" s="637"/>
      <c r="R286" s="632" t="s">
        <v>358</v>
      </c>
      <c r="S286" s="633"/>
      <c r="T286" s="634"/>
      <c r="U286" s="468">
        <v>551.95000000000005</v>
      </c>
      <c r="V286" s="427"/>
    </row>
    <row r="287" spans="1:22" ht="9.6" customHeight="1" x14ac:dyDescent="0.25">
      <c r="A287" s="635">
        <v>40865</v>
      </c>
      <c r="B287" s="637"/>
      <c r="C287" s="635" t="s">
        <v>443</v>
      </c>
      <c r="D287" s="636"/>
      <c r="E287" s="636"/>
      <c r="F287" s="636"/>
      <c r="G287" s="636"/>
      <c r="H287" s="636"/>
      <c r="I287" s="636"/>
      <c r="J287" s="636"/>
      <c r="K287" s="636"/>
      <c r="L287" s="636"/>
      <c r="M287" s="636"/>
      <c r="N287" s="636"/>
      <c r="O287" s="636"/>
      <c r="P287" s="636"/>
      <c r="Q287" s="637"/>
      <c r="R287" s="632" t="s">
        <v>224</v>
      </c>
      <c r="S287" s="633"/>
      <c r="T287" s="634"/>
      <c r="U287" s="467">
        <v>15.32</v>
      </c>
      <c r="V287" s="427"/>
    </row>
    <row r="288" spans="1:22" ht="9.6" customHeight="1" x14ac:dyDescent="0.25">
      <c r="A288" s="635">
        <v>40870</v>
      </c>
      <c r="B288" s="637"/>
      <c r="C288" s="635" t="s">
        <v>444</v>
      </c>
      <c r="D288" s="636"/>
      <c r="E288" s="636"/>
      <c r="F288" s="636"/>
      <c r="G288" s="636"/>
      <c r="H288" s="636"/>
      <c r="I288" s="636"/>
      <c r="J288" s="636"/>
      <c r="K288" s="636"/>
      <c r="L288" s="636"/>
      <c r="M288" s="636"/>
      <c r="N288" s="636"/>
      <c r="O288" s="636"/>
      <c r="P288" s="636"/>
      <c r="Q288" s="637"/>
      <c r="R288" s="632" t="s">
        <v>224</v>
      </c>
      <c r="S288" s="633"/>
      <c r="T288" s="634"/>
      <c r="U288" s="466">
        <v>7.87</v>
      </c>
      <c r="V288" s="428"/>
    </row>
    <row r="289" spans="1:22" ht="9.6" customHeight="1" x14ac:dyDescent="0.25">
      <c r="A289" s="635">
        <v>40880</v>
      </c>
      <c r="B289" s="637"/>
      <c r="C289" s="635" t="s">
        <v>445</v>
      </c>
      <c r="D289" s="636"/>
      <c r="E289" s="636"/>
      <c r="F289" s="636"/>
      <c r="G289" s="636"/>
      <c r="H289" s="636"/>
      <c r="I289" s="636"/>
      <c r="J289" s="636"/>
      <c r="K289" s="636"/>
      <c r="L289" s="636"/>
      <c r="M289" s="636"/>
      <c r="N289" s="636"/>
      <c r="O289" s="636"/>
      <c r="P289" s="636"/>
      <c r="Q289" s="637"/>
      <c r="R289" s="632" t="s">
        <v>224</v>
      </c>
      <c r="S289" s="633"/>
      <c r="T289" s="634"/>
      <c r="U289" s="466">
        <v>0.82</v>
      </c>
      <c r="V289" s="427"/>
    </row>
    <row r="290" spans="1:22" ht="9.6" customHeight="1" x14ac:dyDescent="0.25">
      <c r="A290" s="635">
        <v>40885</v>
      </c>
      <c r="B290" s="637"/>
      <c r="C290" s="635" t="s">
        <v>446</v>
      </c>
      <c r="D290" s="636"/>
      <c r="E290" s="636"/>
      <c r="F290" s="636"/>
      <c r="G290" s="636"/>
      <c r="H290" s="636"/>
      <c r="I290" s="636"/>
      <c r="J290" s="636"/>
      <c r="K290" s="636"/>
      <c r="L290" s="636"/>
      <c r="M290" s="636"/>
      <c r="N290" s="636"/>
      <c r="O290" s="636"/>
      <c r="P290" s="636"/>
      <c r="Q290" s="637"/>
      <c r="R290" s="632" t="s">
        <v>224</v>
      </c>
      <c r="S290" s="633"/>
      <c r="T290" s="634"/>
      <c r="U290" s="467">
        <v>14.22</v>
      </c>
      <c r="V290" s="427"/>
    </row>
    <row r="291" spans="1:22" ht="9.6" customHeight="1" x14ac:dyDescent="0.25">
      <c r="A291" s="635">
        <v>40890</v>
      </c>
      <c r="B291" s="637"/>
      <c r="C291" s="635" t="s">
        <v>447</v>
      </c>
      <c r="D291" s="636"/>
      <c r="E291" s="636"/>
      <c r="F291" s="636"/>
      <c r="G291" s="636"/>
      <c r="H291" s="636"/>
      <c r="I291" s="636"/>
      <c r="J291" s="636"/>
      <c r="K291" s="636"/>
      <c r="L291" s="636"/>
      <c r="M291" s="636"/>
      <c r="N291" s="636"/>
      <c r="O291" s="636"/>
      <c r="P291" s="636"/>
      <c r="Q291" s="637"/>
      <c r="R291" s="632" t="s">
        <v>224</v>
      </c>
      <c r="S291" s="633"/>
      <c r="T291" s="634"/>
      <c r="U291" s="466">
        <v>8.1</v>
      </c>
      <c r="V291" s="426"/>
    </row>
    <row r="292" spans="1:22" ht="9.6" customHeight="1" x14ac:dyDescent="0.25">
      <c r="A292" s="635">
        <v>40895</v>
      </c>
      <c r="B292" s="637"/>
      <c r="C292" s="635" t="s">
        <v>448</v>
      </c>
      <c r="D292" s="636"/>
      <c r="E292" s="636"/>
      <c r="F292" s="636"/>
      <c r="G292" s="636"/>
      <c r="H292" s="636"/>
      <c r="I292" s="636"/>
      <c r="J292" s="636"/>
      <c r="K292" s="636"/>
      <c r="L292" s="636"/>
      <c r="M292" s="636"/>
      <c r="N292" s="636"/>
      <c r="O292" s="636"/>
      <c r="P292" s="636"/>
      <c r="Q292" s="637"/>
      <c r="R292" s="632" t="s">
        <v>224</v>
      </c>
      <c r="S292" s="633"/>
      <c r="T292" s="634"/>
      <c r="U292" s="466">
        <v>2.2000000000000002</v>
      </c>
      <c r="V292" s="428"/>
    </row>
    <row r="293" spans="1:22" ht="9.6" customHeight="1" x14ac:dyDescent="0.25">
      <c r="A293" s="638">
        <v>117318</v>
      </c>
      <c r="B293" s="640"/>
      <c r="C293" s="638" t="s">
        <v>53</v>
      </c>
      <c r="D293" s="639"/>
      <c r="E293" s="639"/>
      <c r="F293" s="639"/>
      <c r="G293" s="639"/>
      <c r="H293" s="639"/>
      <c r="I293" s="639"/>
      <c r="J293" s="639"/>
      <c r="K293" s="639"/>
      <c r="L293" s="639"/>
      <c r="M293" s="639"/>
      <c r="N293" s="639"/>
      <c r="O293" s="639"/>
      <c r="P293" s="639"/>
      <c r="Q293" s="639"/>
      <c r="R293" s="639"/>
      <c r="S293" s="639"/>
      <c r="T293" s="639"/>
      <c r="U293" s="640"/>
      <c r="V293" s="428"/>
    </row>
    <row r="294" spans="1:22" ht="9.6" customHeight="1" x14ac:dyDescent="0.25">
      <c r="A294" s="635">
        <v>40814</v>
      </c>
      <c r="B294" s="637"/>
      <c r="C294" s="635" t="s">
        <v>702</v>
      </c>
      <c r="D294" s="636"/>
      <c r="E294" s="636"/>
      <c r="F294" s="636"/>
      <c r="G294" s="636"/>
      <c r="H294" s="636"/>
      <c r="I294" s="636"/>
      <c r="J294" s="636"/>
      <c r="K294" s="636"/>
      <c r="L294" s="636"/>
      <c r="M294" s="636"/>
      <c r="N294" s="636"/>
      <c r="O294" s="636"/>
      <c r="P294" s="636"/>
      <c r="Q294" s="637"/>
      <c r="R294" s="632" t="s">
        <v>224</v>
      </c>
      <c r="S294" s="633"/>
      <c r="T294" s="634"/>
      <c r="U294" s="467">
        <v>26.7</v>
      </c>
      <c r="V294" s="428"/>
    </row>
    <row r="295" spans="1:22" ht="9.6" customHeight="1" x14ac:dyDescent="0.25">
      <c r="A295" s="635">
        <v>40815</v>
      </c>
      <c r="B295" s="637"/>
      <c r="C295" s="635" t="s">
        <v>693</v>
      </c>
      <c r="D295" s="636"/>
      <c r="E295" s="636"/>
      <c r="F295" s="636"/>
      <c r="G295" s="636"/>
      <c r="H295" s="636"/>
      <c r="I295" s="636"/>
      <c r="J295" s="636"/>
      <c r="K295" s="636"/>
      <c r="L295" s="636"/>
      <c r="M295" s="636"/>
      <c r="N295" s="636"/>
      <c r="O295" s="636"/>
      <c r="P295" s="636"/>
      <c r="Q295" s="637"/>
      <c r="R295" s="632" t="s">
        <v>224</v>
      </c>
      <c r="S295" s="633"/>
      <c r="T295" s="634"/>
      <c r="U295" s="467">
        <v>35.840000000000003</v>
      </c>
      <c r="V295" s="428"/>
    </row>
    <row r="296" spans="1:22" ht="9.6" customHeight="1" x14ac:dyDescent="0.25">
      <c r="A296" s="635">
        <v>40816</v>
      </c>
      <c r="B296" s="637"/>
      <c r="C296" s="635" t="s">
        <v>703</v>
      </c>
      <c r="D296" s="636"/>
      <c r="E296" s="636"/>
      <c r="F296" s="636"/>
      <c r="G296" s="636"/>
      <c r="H296" s="636"/>
      <c r="I296" s="636"/>
      <c r="J296" s="636"/>
      <c r="K296" s="636"/>
      <c r="L296" s="636"/>
      <c r="M296" s="636"/>
      <c r="N296" s="636"/>
      <c r="O296" s="636"/>
      <c r="P296" s="636"/>
      <c r="Q296" s="637"/>
      <c r="R296" s="632" t="s">
        <v>224</v>
      </c>
      <c r="S296" s="633"/>
      <c r="T296" s="634"/>
      <c r="U296" s="467">
        <v>18.53</v>
      </c>
      <c r="V296" s="428"/>
    </row>
    <row r="297" spans="1:22" ht="9.6" customHeight="1" x14ac:dyDescent="0.25">
      <c r="A297" s="635">
        <v>40817</v>
      </c>
      <c r="B297" s="637"/>
      <c r="C297" s="635" t="s">
        <v>704</v>
      </c>
      <c r="D297" s="636"/>
      <c r="E297" s="636"/>
      <c r="F297" s="636"/>
      <c r="G297" s="636"/>
      <c r="H297" s="636"/>
      <c r="I297" s="636"/>
      <c r="J297" s="636"/>
      <c r="K297" s="636"/>
      <c r="L297" s="636"/>
      <c r="M297" s="636"/>
      <c r="N297" s="636"/>
      <c r="O297" s="636"/>
      <c r="P297" s="636"/>
      <c r="Q297" s="637"/>
      <c r="R297" s="632" t="s">
        <v>224</v>
      </c>
      <c r="S297" s="633"/>
      <c r="T297" s="634"/>
      <c r="U297" s="467">
        <v>21.9</v>
      </c>
      <c r="V297" s="428"/>
    </row>
    <row r="298" spans="1:22" ht="9.6" customHeight="1" x14ac:dyDescent="0.25">
      <c r="A298" s="635">
        <v>40818</v>
      </c>
      <c r="B298" s="637"/>
      <c r="C298" s="635" t="s">
        <v>705</v>
      </c>
      <c r="D298" s="636"/>
      <c r="E298" s="636"/>
      <c r="F298" s="636"/>
      <c r="G298" s="636"/>
      <c r="H298" s="636"/>
      <c r="I298" s="636"/>
      <c r="J298" s="636"/>
      <c r="K298" s="636"/>
      <c r="L298" s="636"/>
      <c r="M298" s="636"/>
      <c r="N298" s="636"/>
      <c r="O298" s="636"/>
      <c r="P298" s="636"/>
      <c r="Q298" s="637"/>
      <c r="R298" s="632" t="s">
        <v>224</v>
      </c>
      <c r="S298" s="633"/>
      <c r="T298" s="634"/>
      <c r="U298" s="467">
        <v>25.27</v>
      </c>
      <c r="V298" s="429"/>
    </row>
    <row r="299" spans="1:22" ht="9.6" customHeight="1" x14ac:dyDescent="0.25">
      <c r="A299" s="635">
        <v>40820</v>
      </c>
      <c r="B299" s="637"/>
      <c r="C299" s="635" t="s">
        <v>436</v>
      </c>
      <c r="D299" s="636"/>
      <c r="E299" s="636"/>
      <c r="F299" s="636"/>
      <c r="G299" s="636"/>
      <c r="H299" s="636"/>
      <c r="I299" s="636"/>
      <c r="J299" s="636"/>
      <c r="K299" s="636"/>
      <c r="L299" s="636"/>
      <c r="M299" s="636"/>
      <c r="N299" s="636"/>
      <c r="O299" s="636"/>
      <c r="P299" s="636"/>
      <c r="Q299" s="637"/>
      <c r="R299" s="632" t="s">
        <v>224</v>
      </c>
      <c r="S299" s="633"/>
      <c r="T299" s="634"/>
      <c r="U299" s="467">
        <v>75.66</v>
      </c>
      <c r="V299" s="428"/>
    </row>
    <row r="300" spans="1:22" ht="9.6" customHeight="1" x14ac:dyDescent="0.25">
      <c r="A300" s="635">
        <v>40825</v>
      </c>
      <c r="B300" s="637"/>
      <c r="C300" s="635" t="s">
        <v>437</v>
      </c>
      <c r="D300" s="636"/>
      <c r="E300" s="636"/>
      <c r="F300" s="636"/>
      <c r="G300" s="636"/>
      <c r="H300" s="636"/>
      <c r="I300" s="636"/>
      <c r="J300" s="636"/>
      <c r="K300" s="636"/>
      <c r="L300" s="636"/>
      <c r="M300" s="636"/>
      <c r="N300" s="636"/>
      <c r="O300" s="636"/>
      <c r="P300" s="636"/>
      <c r="Q300" s="637"/>
      <c r="R300" s="632" t="s">
        <v>224</v>
      </c>
      <c r="S300" s="633"/>
      <c r="T300" s="634"/>
      <c r="U300" s="468">
        <v>137.22999999999999</v>
      </c>
      <c r="V300" s="428"/>
    </row>
    <row r="301" spans="1:22" ht="9.6" customHeight="1" x14ac:dyDescent="0.25">
      <c r="A301" s="635">
        <v>40830</v>
      </c>
      <c r="B301" s="637"/>
      <c r="C301" s="635" t="s">
        <v>438</v>
      </c>
      <c r="D301" s="636"/>
      <c r="E301" s="636"/>
      <c r="F301" s="636"/>
      <c r="G301" s="636"/>
      <c r="H301" s="636"/>
      <c r="I301" s="636"/>
      <c r="J301" s="636"/>
      <c r="K301" s="636"/>
      <c r="L301" s="636"/>
      <c r="M301" s="636"/>
      <c r="N301" s="636"/>
      <c r="O301" s="636"/>
      <c r="P301" s="636"/>
      <c r="Q301" s="637"/>
      <c r="R301" s="632" t="s">
        <v>439</v>
      </c>
      <c r="S301" s="633"/>
      <c r="T301" s="634"/>
      <c r="U301" s="467">
        <v>44.75</v>
      </c>
      <c r="V301" s="429"/>
    </row>
    <row r="302" spans="1:22" ht="9.6" customHeight="1" x14ac:dyDescent="0.25">
      <c r="A302" s="635">
        <v>40835</v>
      </c>
      <c r="B302" s="637"/>
      <c r="C302" s="635" t="s">
        <v>440</v>
      </c>
      <c r="D302" s="636"/>
      <c r="E302" s="636"/>
      <c r="F302" s="636"/>
      <c r="G302" s="636"/>
      <c r="H302" s="636"/>
      <c r="I302" s="636"/>
      <c r="J302" s="636"/>
      <c r="K302" s="636"/>
      <c r="L302" s="636"/>
      <c r="M302" s="636"/>
      <c r="N302" s="636"/>
      <c r="O302" s="636"/>
      <c r="P302" s="636"/>
      <c r="Q302" s="637"/>
      <c r="R302" s="632" t="s">
        <v>439</v>
      </c>
      <c r="S302" s="633"/>
      <c r="T302" s="634"/>
      <c r="U302" s="467">
        <v>48.5</v>
      </c>
      <c r="V302" s="429"/>
    </row>
    <row r="303" spans="1:22" ht="9.6" customHeight="1" x14ac:dyDescent="0.25">
      <c r="A303" s="635">
        <v>40840</v>
      </c>
      <c r="B303" s="637"/>
      <c r="C303" s="635" t="s">
        <v>441</v>
      </c>
      <c r="D303" s="636"/>
      <c r="E303" s="636"/>
      <c r="F303" s="636"/>
      <c r="G303" s="636"/>
      <c r="H303" s="636"/>
      <c r="I303" s="636"/>
      <c r="J303" s="636"/>
      <c r="K303" s="636"/>
      <c r="L303" s="636"/>
      <c r="M303" s="636"/>
      <c r="N303" s="636"/>
      <c r="O303" s="636"/>
      <c r="P303" s="636"/>
      <c r="Q303" s="637"/>
      <c r="R303" s="632" t="s">
        <v>439</v>
      </c>
      <c r="S303" s="633"/>
      <c r="T303" s="634"/>
      <c r="U303" s="467">
        <v>93.84</v>
      </c>
      <c r="V303" s="426"/>
    </row>
    <row r="304" spans="1:22" ht="9.6" customHeight="1" x14ac:dyDescent="0.25">
      <c r="A304" s="635">
        <v>40845</v>
      </c>
      <c r="B304" s="637"/>
      <c r="C304" s="635" t="s">
        <v>442</v>
      </c>
      <c r="D304" s="636"/>
      <c r="E304" s="636"/>
      <c r="F304" s="636"/>
      <c r="G304" s="636"/>
      <c r="H304" s="636"/>
      <c r="I304" s="636"/>
      <c r="J304" s="636"/>
      <c r="K304" s="636"/>
      <c r="L304" s="636"/>
      <c r="M304" s="636"/>
      <c r="N304" s="636"/>
      <c r="O304" s="636"/>
      <c r="P304" s="636"/>
      <c r="Q304" s="637"/>
      <c r="R304" s="632" t="s">
        <v>439</v>
      </c>
      <c r="S304" s="633"/>
      <c r="T304" s="634"/>
      <c r="U304" s="467">
        <v>96.32</v>
      </c>
      <c r="V304" s="429"/>
    </row>
    <row r="305" spans="1:22" ht="9.6" customHeight="1" x14ac:dyDescent="0.25">
      <c r="A305" s="638">
        <v>117947</v>
      </c>
      <c r="B305" s="640"/>
      <c r="C305" s="638" t="s">
        <v>706</v>
      </c>
      <c r="D305" s="639"/>
      <c r="E305" s="639"/>
      <c r="F305" s="639"/>
      <c r="G305" s="639"/>
      <c r="H305" s="639"/>
      <c r="I305" s="639"/>
      <c r="J305" s="639"/>
      <c r="K305" s="639"/>
      <c r="L305" s="639"/>
      <c r="M305" s="639"/>
      <c r="N305" s="639"/>
      <c r="O305" s="639"/>
      <c r="P305" s="639"/>
      <c r="Q305" s="639"/>
      <c r="R305" s="639"/>
      <c r="S305" s="639"/>
      <c r="T305" s="639"/>
      <c r="U305" s="640"/>
      <c r="V305" s="429"/>
    </row>
    <row r="306" spans="1:22" ht="9.6" customHeight="1" x14ac:dyDescent="0.25">
      <c r="A306" s="635">
        <v>40850</v>
      </c>
      <c r="B306" s="637"/>
      <c r="C306" s="635" t="s">
        <v>707</v>
      </c>
      <c r="D306" s="636"/>
      <c r="E306" s="636"/>
      <c r="F306" s="636"/>
      <c r="G306" s="636"/>
      <c r="H306" s="636"/>
      <c r="I306" s="636"/>
      <c r="J306" s="636"/>
      <c r="K306" s="636"/>
      <c r="L306" s="636"/>
      <c r="M306" s="636"/>
      <c r="N306" s="636"/>
      <c r="O306" s="636"/>
      <c r="P306" s="636"/>
      <c r="Q306" s="637"/>
      <c r="R306" s="632" t="s">
        <v>224</v>
      </c>
      <c r="S306" s="633"/>
      <c r="T306" s="634"/>
      <c r="U306" s="468">
        <v>464.91</v>
      </c>
      <c r="V306" s="429"/>
    </row>
    <row r="307" spans="1:22" ht="9.6" customHeight="1" x14ac:dyDescent="0.25">
      <c r="A307" s="635">
        <v>40851</v>
      </c>
      <c r="B307" s="637"/>
      <c r="C307" s="635" t="s">
        <v>708</v>
      </c>
      <c r="D307" s="636"/>
      <c r="E307" s="636"/>
      <c r="F307" s="636"/>
      <c r="G307" s="636"/>
      <c r="H307" s="636"/>
      <c r="I307" s="636"/>
      <c r="J307" s="636"/>
      <c r="K307" s="636"/>
      <c r="L307" s="636"/>
      <c r="M307" s="636"/>
      <c r="N307" s="636"/>
      <c r="O307" s="636"/>
      <c r="P307" s="636"/>
      <c r="Q307" s="637"/>
      <c r="R307" s="632" t="s">
        <v>224</v>
      </c>
      <c r="S307" s="633"/>
      <c r="T307" s="634"/>
      <c r="U307" s="468">
        <v>608.75</v>
      </c>
      <c r="V307" s="429"/>
    </row>
    <row r="308" spans="1:22" ht="9.6" customHeight="1" x14ac:dyDescent="0.25">
      <c r="A308" s="635">
        <v>40853</v>
      </c>
      <c r="B308" s="637"/>
      <c r="C308" s="635" t="s">
        <v>709</v>
      </c>
      <c r="D308" s="636"/>
      <c r="E308" s="636"/>
      <c r="F308" s="636"/>
      <c r="G308" s="636"/>
      <c r="H308" s="636"/>
      <c r="I308" s="636"/>
      <c r="J308" s="636"/>
      <c r="K308" s="636"/>
      <c r="L308" s="636"/>
      <c r="M308" s="636"/>
      <c r="N308" s="636"/>
      <c r="O308" s="636"/>
      <c r="P308" s="636"/>
      <c r="Q308" s="637"/>
      <c r="R308" s="632" t="s">
        <v>224</v>
      </c>
      <c r="S308" s="633"/>
      <c r="T308" s="634"/>
      <c r="U308" s="468">
        <v>780.92</v>
      </c>
      <c r="V308" s="431"/>
    </row>
    <row r="309" spans="1:22" ht="9.6" customHeight="1" x14ac:dyDescent="0.25">
      <c r="A309" s="635">
        <v>40855</v>
      </c>
      <c r="B309" s="637"/>
      <c r="C309" s="635" t="s">
        <v>710</v>
      </c>
      <c r="D309" s="636"/>
      <c r="E309" s="636"/>
      <c r="F309" s="636"/>
      <c r="G309" s="636"/>
      <c r="H309" s="636"/>
      <c r="I309" s="636"/>
      <c r="J309" s="636"/>
      <c r="K309" s="636"/>
      <c r="L309" s="636"/>
      <c r="M309" s="636"/>
      <c r="N309" s="636"/>
      <c r="O309" s="636"/>
      <c r="P309" s="636"/>
      <c r="Q309" s="637"/>
      <c r="R309" s="632" t="s">
        <v>224</v>
      </c>
      <c r="S309" s="633"/>
      <c r="T309" s="634"/>
      <c r="U309" s="468">
        <v>657.94</v>
      </c>
      <c r="V309" s="426"/>
    </row>
    <row r="310" spans="1:22" ht="9.6" customHeight="1" x14ac:dyDescent="0.25">
      <c r="A310" s="635">
        <v>40856</v>
      </c>
      <c r="B310" s="637"/>
      <c r="C310" s="635" t="s">
        <v>711</v>
      </c>
      <c r="D310" s="636"/>
      <c r="E310" s="636"/>
      <c r="F310" s="636"/>
      <c r="G310" s="636"/>
      <c r="H310" s="636"/>
      <c r="I310" s="636"/>
      <c r="J310" s="636"/>
      <c r="K310" s="636"/>
      <c r="L310" s="636"/>
      <c r="M310" s="636"/>
      <c r="N310" s="636"/>
      <c r="O310" s="636"/>
      <c r="P310" s="636"/>
      <c r="Q310" s="637"/>
      <c r="R310" s="632" t="s">
        <v>224</v>
      </c>
      <c r="S310" s="633"/>
      <c r="T310" s="634"/>
      <c r="U310" s="469">
        <v>1447.45</v>
      </c>
      <c r="V310" s="428"/>
    </row>
    <row r="311" spans="1:22" ht="9.6" customHeight="1" x14ac:dyDescent="0.25">
      <c r="A311" s="638">
        <v>100008</v>
      </c>
      <c r="B311" s="640"/>
      <c r="C311" s="638" t="s">
        <v>449</v>
      </c>
      <c r="D311" s="639"/>
      <c r="E311" s="639"/>
      <c r="F311" s="639"/>
      <c r="G311" s="639"/>
      <c r="H311" s="639"/>
      <c r="I311" s="639"/>
      <c r="J311" s="639"/>
      <c r="K311" s="639"/>
      <c r="L311" s="639"/>
      <c r="M311" s="639"/>
      <c r="N311" s="639"/>
      <c r="O311" s="639"/>
      <c r="P311" s="639"/>
      <c r="Q311" s="639"/>
      <c r="R311" s="639"/>
      <c r="S311" s="639"/>
      <c r="T311" s="639"/>
      <c r="U311" s="640"/>
      <c r="V311" s="429"/>
    </row>
    <row r="312" spans="1:22" ht="9.6" customHeight="1" x14ac:dyDescent="0.25">
      <c r="A312" s="635">
        <v>41800</v>
      </c>
      <c r="B312" s="637"/>
      <c r="C312" s="635" t="s">
        <v>450</v>
      </c>
      <c r="D312" s="636"/>
      <c r="E312" s="636"/>
      <c r="F312" s="636"/>
      <c r="G312" s="636"/>
      <c r="H312" s="636"/>
      <c r="I312" s="636"/>
      <c r="J312" s="636"/>
      <c r="K312" s="636"/>
      <c r="L312" s="636"/>
      <c r="M312" s="636"/>
      <c r="N312" s="636"/>
      <c r="O312" s="636"/>
      <c r="P312" s="636"/>
      <c r="Q312" s="637"/>
      <c r="R312" s="632" t="s">
        <v>432</v>
      </c>
      <c r="S312" s="633"/>
      <c r="T312" s="634"/>
      <c r="U312" s="467">
        <v>74.819999999999993</v>
      </c>
      <c r="V312" s="429"/>
    </row>
    <row r="313" spans="1:22" ht="9.6" customHeight="1" x14ac:dyDescent="0.25">
      <c r="A313" s="635">
        <v>41806</v>
      </c>
      <c r="B313" s="637"/>
      <c r="C313" s="635" t="s">
        <v>451</v>
      </c>
      <c r="D313" s="636"/>
      <c r="E313" s="636"/>
      <c r="F313" s="636"/>
      <c r="G313" s="636"/>
      <c r="H313" s="636"/>
      <c r="I313" s="636"/>
      <c r="J313" s="636"/>
      <c r="K313" s="636"/>
      <c r="L313" s="636"/>
      <c r="M313" s="636"/>
      <c r="N313" s="636"/>
      <c r="O313" s="636"/>
      <c r="P313" s="636"/>
      <c r="Q313" s="637"/>
      <c r="R313" s="632" t="s">
        <v>358</v>
      </c>
      <c r="S313" s="633"/>
      <c r="T313" s="634"/>
      <c r="U313" s="468">
        <v>530.45000000000005</v>
      </c>
      <c r="V313" s="431"/>
    </row>
    <row r="314" spans="1:22" ht="9.6" customHeight="1" x14ac:dyDescent="0.25">
      <c r="A314" s="635">
        <v>41811</v>
      </c>
      <c r="B314" s="637"/>
      <c r="C314" s="635" t="s">
        <v>452</v>
      </c>
      <c r="D314" s="636"/>
      <c r="E314" s="636"/>
      <c r="F314" s="636"/>
      <c r="G314" s="636"/>
      <c r="H314" s="636"/>
      <c r="I314" s="636"/>
      <c r="J314" s="636"/>
      <c r="K314" s="636"/>
      <c r="L314" s="636"/>
      <c r="M314" s="636"/>
      <c r="N314" s="636"/>
      <c r="O314" s="636"/>
      <c r="P314" s="636"/>
      <c r="Q314" s="637"/>
      <c r="R314" s="632" t="s">
        <v>358</v>
      </c>
      <c r="S314" s="633"/>
      <c r="T314" s="634"/>
      <c r="U314" s="468">
        <v>830.36</v>
      </c>
      <c r="V314" s="431"/>
    </row>
    <row r="315" spans="1:22" ht="9.6" customHeight="1" x14ac:dyDescent="0.25">
      <c r="A315" s="635">
        <v>41816</v>
      </c>
      <c r="B315" s="637"/>
      <c r="C315" s="635" t="s">
        <v>453</v>
      </c>
      <c r="D315" s="636"/>
      <c r="E315" s="636"/>
      <c r="F315" s="636"/>
      <c r="G315" s="636"/>
      <c r="H315" s="636"/>
      <c r="I315" s="636"/>
      <c r="J315" s="636"/>
      <c r="K315" s="636"/>
      <c r="L315" s="636"/>
      <c r="M315" s="636"/>
      <c r="N315" s="636"/>
      <c r="O315" s="636"/>
      <c r="P315" s="636"/>
      <c r="Q315" s="637"/>
      <c r="R315" s="632" t="s">
        <v>358</v>
      </c>
      <c r="S315" s="633"/>
      <c r="T315" s="634"/>
      <c r="U315" s="469">
        <v>1094.6600000000001</v>
      </c>
      <c r="V315" s="431"/>
    </row>
    <row r="316" spans="1:22" ht="9.6" customHeight="1" x14ac:dyDescent="0.25">
      <c r="A316" s="635">
        <v>41821</v>
      </c>
      <c r="B316" s="637"/>
      <c r="C316" s="635" t="s">
        <v>454</v>
      </c>
      <c r="D316" s="636"/>
      <c r="E316" s="636"/>
      <c r="F316" s="636"/>
      <c r="G316" s="636"/>
      <c r="H316" s="636"/>
      <c r="I316" s="636"/>
      <c r="J316" s="636"/>
      <c r="K316" s="636"/>
      <c r="L316" s="636"/>
      <c r="M316" s="636"/>
      <c r="N316" s="636"/>
      <c r="O316" s="636"/>
      <c r="P316" s="636"/>
      <c r="Q316" s="637"/>
      <c r="R316" s="632" t="s">
        <v>358</v>
      </c>
      <c r="S316" s="633"/>
      <c r="T316" s="634"/>
      <c r="U316" s="469">
        <v>1419.42</v>
      </c>
      <c r="V316" s="431"/>
    </row>
    <row r="317" spans="1:22" ht="9.6" customHeight="1" x14ac:dyDescent="0.25">
      <c r="A317" s="635">
        <v>41826</v>
      </c>
      <c r="B317" s="637"/>
      <c r="C317" s="635" t="s">
        <v>455</v>
      </c>
      <c r="D317" s="636"/>
      <c r="E317" s="636"/>
      <c r="F317" s="636"/>
      <c r="G317" s="636"/>
      <c r="H317" s="636"/>
      <c r="I317" s="636"/>
      <c r="J317" s="636"/>
      <c r="K317" s="636"/>
      <c r="L317" s="636"/>
      <c r="M317" s="636"/>
      <c r="N317" s="636"/>
      <c r="O317" s="636"/>
      <c r="P317" s="636"/>
      <c r="Q317" s="637"/>
      <c r="R317" s="632" t="s">
        <v>358</v>
      </c>
      <c r="S317" s="633"/>
      <c r="T317" s="634"/>
      <c r="U317" s="469">
        <v>2325.83</v>
      </c>
      <c r="V317" s="431"/>
    </row>
    <row r="318" spans="1:22" ht="9.6" customHeight="1" x14ac:dyDescent="0.25">
      <c r="A318" s="635">
        <v>41831</v>
      </c>
      <c r="B318" s="637"/>
      <c r="C318" s="635" t="s">
        <v>456</v>
      </c>
      <c r="D318" s="636"/>
      <c r="E318" s="636"/>
      <c r="F318" s="636"/>
      <c r="G318" s="636"/>
      <c r="H318" s="636"/>
      <c r="I318" s="636"/>
      <c r="J318" s="636"/>
      <c r="K318" s="636"/>
      <c r="L318" s="636"/>
      <c r="M318" s="636"/>
      <c r="N318" s="636"/>
      <c r="O318" s="636"/>
      <c r="P318" s="636"/>
      <c r="Q318" s="637"/>
      <c r="R318" s="632" t="s">
        <v>358</v>
      </c>
      <c r="S318" s="633"/>
      <c r="T318" s="634"/>
      <c r="U318" s="469">
        <v>2137.61</v>
      </c>
      <c r="V318" s="431"/>
    </row>
    <row r="319" spans="1:22" ht="9.6" customHeight="1" x14ac:dyDescent="0.25">
      <c r="A319" s="635">
        <v>41836</v>
      </c>
      <c r="B319" s="637"/>
      <c r="C319" s="635" t="s">
        <v>457</v>
      </c>
      <c r="D319" s="636"/>
      <c r="E319" s="636"/>
      <c r="F319" s="636"/>
      <c r="G319" s="636"/>
      <c r="H319" s="636"/>
      <c r="I319" s="636"/>
      <c r="J319" s="636"/>
      <c r="K319" s="636"/>
      <c r="L319" s="636"/>
      <c r="M319" s="636"/>
      <c r="N319" s="636"/>
      <c r="O319" s="636"/>
      <c r="P319" s="636"/>
      <c r="Q319" s="637"/>
      <c r="R319" s="632" t="s">
        <v>358</v>
      </c>
      <c r="S319" s="633"/>
      <c r="T319" s="634"/>
      <c r="U319" s="469">
        <v>1612.17</v>
      </c>
      <c r="V319" s="429"/>
    </row>
    <row r="320" spans="1:22" ht="9.6" customHeight="1" x14ac:dyDescent="0.25">
      <c r="A320" s="635">
        <v>41841</v>
      </c>
      <c r="B320" s="637"/>
      <c r="C320" s="635" t="s">
        <v>458</v>
      </c>
      <c r="D320" s="636"/>
      <c r="E320" s="636"/>
      <c r="F320" s="636"/>
      <c r="G320" s="636"/>
      <c r="H320" s="636"/>
      <c r="I320" s="636"/>
      <c r="J320" s="636"/>
      <c r="K320" s="636"/>
      <c r="L320" s="636"/>
      <c r="M320" s="636"/>
      <c r="N320" s="636"/>
      <c r="O320" s="636"/>
      <c r="P320" s="636"/>
      <c r="Q320" s="637"/>
      <c r="R320" s="632" t="s">
        <v>358</v>
      </c>
      <c r="S320" s="633"/>
      <c r="T320" s="634"/>
      <c r="U320" s="469">
        <v>3143.19</v>
      </c>
      <c r="V320" s="429"/>
    </row>
    <row r="321" spans="1:22" ht="9.6" customHeight="1" x14ac:dyDescent="0.25">
      <c r="A321" s="635">
        <v>41846</v>
      </c>
      <c r="B321" s="637"/>
      <c r="C321" s="635" t="s">
        <v>459</v>
      </c>
      <c r="D321" s="636"/>
      <c r="E321" s="636"/>
      <c r="F321" s="636"/>
      <c r="G321" s="636"/>
      <c r="H321" s="636"/>
      <c r="I321" s="636"/>
      <c r="J321" s="636"/>
      <c r="K321" s="636"/>
      <c r="L321" s="636"/>
      <c r="M321" s="636"/>
      <c r="N321" s="636"/>
      <c r="O321" s="636"/>
      <c r="P321" s="636"/>
      <c r="Q321" s="637"/>
      <c r="R321" s="632" t="s">
        <v>376</v>
      </c>
      <c r="S321" s="633"/>
      <c r="T321" s="634"/>
      <c r="U321" s="468">
        <v>840.88</v>
      </c>
      <c r="V321" s="431"/>
    </row>
    <row r="322" spans="1:22" ht="9.6" customHeight="1" x14ac:dyDescent="0.25">
      <c r="A322" s="635">
        <v>41851</v>
      </c>
      <c r="B322" s="637"/>
      <c r="C322" s="635" t="s">
        <v>460</v>
      </c>
      <c r="D322" s="636"/>
      <c r="E322" s="636"/>
      <c r="F322" s="636"/>
      <c r="G322" s="636"/>
      <c r="H322" s="636"/>
      <c r="I322" s="636"/>
      <c r="J322" s="636"/>
      <c r="K322" s="636"/>
      <c r="L322" s="636"/>
      <c r="M322" s="636"/>
      <c r="N322" s="636"/>
      <c r="O322" s="636"/>
      <c r="P322" s="636"/>
      <c r="Q322" s="637"/>
      <c r="R322" s="632" t="s">
        <v>376</v>
      </c>
      <c r="S322" s="633"/>
      <c r="T322" s="634"/>
      <c r="U322" s="468">
        <v>951.53</v>
      </c>
      <c r="V322" s="431"/>
    </row>
    <row r="323" spans="1:22" ht="9.6" customHeight="1" x14ac:dyDescent="0.25">
      <c r="A323" s="635">
        <v>41856</v>
      </c>
      <c r="B323" s="637"/>
      <c r="C323" s="635" t="s">
        <v>461</v>
      </c>
      <c r="D323" s="636"/>
      <c r="E323" s="636"/>
      <c r="F323" s="636"/>
      <c r="G323" s="636"/>
      <c r="H323" s="636"/>
      <c r="I323" s="636"/>
      <c r="J323" s="636"/>
      <c r="K323" s="636"/>
      <c r="L323" s="636"/>
      <c r="M323" s="636"/>
      <c r="N323" s="636"/>
      <c r="O323" s="636"/>
      <c r="P323" s="636"/>
      <c r="Q323" s="637"/>
      <c r="R323" s="632" t="s">
        <v>376</v>
      </c>
      <c r="S323" s="633"/>
      <c r="T323" s="634"/>
      <c r="U323" s="469">
        <v>1380.11</v>
      </c>
      <c r="V323" s="431"/>
    </row>
    <row r="324" spans="1:22" ht="9.6" customHeight="1" x14ac:dyDescent="0.25">
      <c r="A324" s="635">
        <v>41861</v>
      </c>
      <c r="B324" s="637"/>
      <c r="C324" s="635" t="s">
        <v>462</v>
      </c>
      <c r="D324" s="636"/>
      <c r="E324" s="636"/>
      <c r="F324" s="636"/>
      <c r="G324" s="636"/>
      <c r="H324" s="636"/>
      <c r="I324" s="636"/>
      <c r="J324" s="636"/>
      <c r="K324" s="636"/>
      <c r="L324" s="636"/>
      <c r="M324" s="636"/>
      <c r="N324" s="636"/>
      <c r="O324" s="636"/>
      <c r="P324" s="636"/>
      <c r="Q324" s="637"/>
      <c r="R324" s="632" t="s">
        <v>376</v>
      </c>
      <c r="S324" s="633"/>
      <c r="T324" s="634"/>
      <c r="U324" s="469">
        <v>1840.71</v>
      </c>
      <c r="V324" s="431"/>
    </row>
    <row r="325" spans="1:22" ht="9.6" customHeight="1" x14ac:dyDescent="0.25">
      <c r="A325" s="635">
        <v>41866</v>
      </c>
      <c r="B325" s="637"/>
      <c r="C325" s="635" t="s">
        <v>463</v>
      </c>
      <c r="D325" s="636"/>
      <c r="E325" s="636"/>
      <c r="F325" s="636"/>
      <c r="G325" s="636"/>
      <c r="H325" s="636"/>
      <c r="I325" s="636"/>
      <c r="J325" s="636"/>
      <c r="K325" s="636"/>
      <c r="L325" s="636"/>
      <c r="M325" s="636"/>
      <c r="N325" s="636"/>
      <c r="O325" s="636"/>
      <c r="P325" s="636"/>
      <c r="Q325" s="637"/>
      <c r="R325" s="632" t="s">
        <v>376</v>
      </c>
      <c r="S325" s="633"/>
      <c r="T325" s="634"/>
      <c r="U325" s="469">
        <v>3465.88</v>
      </c>
      <c r="V325" s="431"/>
    </row>
    <row r="326" spans="1:22" ht="9.6" customHeight="1" x14ac:dyDescent="0.25">
      <c r="A326" s="635">
        <v>41871</v>
      </c>
      <c r="B326" s="637"/>
      <c r="C326" s="635" t="s">
        <v>464</v>
      </c>
      <c r="D326" s="636"/>
      <c r="E326" s="636"/>
      <c r="F326" s="636"/>
      <c r="G326" s="636"/>
      <c r="H326" s="636"/>
      <c r="I326" s="636"/>
      <c r="J326" s="636"/>
      <c r="K326" s="636"/>
      <c r="L326" s="636"/>
      <c r="M326" s="636"/>
      <c r="N326" s="636"/>
      <c r="O326" s="636"/>
      <c r="P326" s="636"/>
      <c r="Q326" s="637"/>
      <c r="R326" s="632" t="s">
        <v>376</v>
      </c>
      <c r="S326" s="633"/>
      <c r="T326" s="634"/>
      <c r="U326" s="469">
        <v>1339.77</v>
      </c>
      <c r="V326" s="431"/>
    </row>
    <row r="327" spans="1:22" ht="9.6" customHeight="1" x14ac:dyDescent="0.25">
      <c r="A327" s="635">
        <v>41876</v>
      </c>
      <c r="B327" s="637"/>
      <c r="C327" s="635" t="s">
        <v>465</v>
      </c>
      <c r="D327" s="636"/>
      <c r="E327" s="636"/>
      <c r="F327" s="636"/>
      <c r="G327" s="636"/>
      <c r="H327" s="636"/>
      <c r="I327" s="636"/>
      <c r="J327" s="636"/>
      <c r="K327" s="636"/>
      <c r="L327" s="636"/>
      <c r="M327" s="636"/>
      <c r="N327" s="636"/>
      <c r="O327" s="636"/>
      <c r="P327" s="636"/>
      <c r="Q327" s="637"/>
      <c r="R327" s="632" t="s">
        <v>376</v>
      </c>
      <c r="S327" s="633"/>
      <c r="T327" s="634"/>
      <c r="U327" s="469">
        <v>2000.16</v>
      </c>
      <c r="V327" s="429"/>
    </row>
    <row r="328" spans="1:22" ht="9.6" customHeight="1" x14ac:dyDescent="0.25">
      <c r="A328" s="635">
        <v>41881</v>
      </c>
      <c r="B328" s="637"/>
      <c r="C328" s="635" t="s">
        <v>466</v>
      </c>
      <c r="D328" s="636"/>
      <c r="E328" s="636"/>
      <c r="F328" s="636"/>
      <c r="G328" s="636"/>
      <c r="H328" s="636"/>
      <c r="I328" s="636"/>
      <c r="J328" s="636"/>
      <c r="K328" s="636"/>
      <c r="L328" s="636"/>
      <c r="M328" s="636"/>
      <c r="N328" s="636"/>
      <c r="O328" s="636"/>
      <c r="P328" s="636"/>
      <c r="Q328" s="637"/>
      <c r="R328" s="632" t="s">
        <v>376</v>
      </c>
      <c r="S328" s="633"/>
      <c r="T328" s="634"/>
      <c r="U328" s="469">
        <v>2604.38</v>
      </c>
      <c r="V328" s="428"/>
    </row>
    <row r="329" spans="1:22" ht="9.6" customHeight="1" x14ac:dyDescent="0.25">
      <c r="A329" s="635">
        <v>47018</v>
      </c>
      <c r="B329" s="637"/>
      <c r="C329" s="635" t="s">
        <v>467</v>
      </c>
      <c r="D329" s="636"/>
      <c r="E329" s="636"/>
      <c r="F329" s="636"/>
      <c r="G329" s="636"/>
      <c r="H329" s="636"/>
      <c r="I329" s="636"/>
      <c r="J329" s="636"/>
      <c r="K329" s="636"/>
      <c r="L329" s="636"/>
      <c r="M329" s="636"/>
      <c r="N329" s="636"/>
      <c r="O329" s="636"/>
      <c r="P329" s="636"/>
      <c r="Q329" s="637"/>
      <c r="R329" s="632" t="s">
        <v>226</v>
      </c>
      <c r="S329" s="633"/>
      <c r="T329" s="634"/>
      <c r="U329" s="468">
        <v>526.80999999999995</v>
      </c>
      <c r="V329" s="427"/>
    </row>
    <row r="330" spans="1:22" ht="9.6" customHeight="1" x14ac:dyDescent="0.25">
      <c r="A330" s="635">
        <v>47020</v>
      </c>
      <c r="B330" s="637"/>
      <c r="C330" s="635" t="s">
        <v>468</v>
      </c>
      <c r="D330" s="636"/>
      <c r="E330" s="636"/>
      <c r="F330" s="636"/>
      <c r="G330" s="636"/>
      <c r="H330" s="636"/>
      <c r="I330" s="636"/>
      <c r="J330" s="636"/>
      <c r="K330" s="636"/>
      <c r="L330" s="636"/>
      <c r="M330" s="636"/>
      <c r="N330" s="636"/>
      <c r="O330" s="636"/>
      <c r="P330" s="636"/>
      <c r="Q330" s="637"/>
      <c r="R330" s="632" t="s">
        <v>224</v>
      </c>
      <c r="S330" s="633"/>
      <c r="T330" s="634"/>
      <c r="U330" s="467">
        <v>78.55</v>
      </c>
      <c r="V330" s="426"/>
    </row>
    <row r="331" spans="1:22" ht="9.6" customHeight="1" x14ac:dyDescent="0.25">
      <c r="A331" s="635">
        <v>47021</v>
      </c>
      <c r="B331" s="637"/>
      <c r="C331" s="635" t="s">
        <v>814</v>
      </c>
      <c r="D331" s="636"/>
      <c r="E331" s="636"/>
      <c r="F331" s="636"/>
      <c r="G331" s="636"/>
      <c r="H331" s="636"/>
      <c r="I331" s="636"/>
      <c r="J331" s="636"/>
      <c r="K331" s="636"/>
      <c r="L331" s="636"/>
      <c r="M331" s="636"/>
      <c r="N331" s="636"/>
      <c r="O331" s="636"/>
      <c r="P331" s="636"/>
      <c r="Q331" s="637"/>
      <c r="R331" s="632" t="s">
        <v>432</v>
      </c>
      <c r="S331" s="633"/>
      <c r="T331" s="634"/>
      <c r="U331" s="466">
        <v>3.85</v>
      </c>
      <c r="V331" s="429"/>
    </row>
    <row r="332" spans="1:22" ht="9.6" customHeight="1" x14ac:dyDescent="0.25">
      <c r="A332" s="638">
        <v>100011</v>
      </c>
      <c r="B332" s="640"/>
      <c r="C332" s="638" t="s">
        <v>469</v>
      </c>
      <c r="D332" s="639"/>
      <c r="E332" s="639"/>
      <c r="F332" s="639"/>
      <c r="G332" s="639"/>
      <c r="H332" s="639"/>
      <c r="I332" s="639"/>
      <c r="J332" s="639"/>
      <c r="K332" s="639"/>
      <c r="L332" s="639"/>
      <c r="M332" s="639"/>
      <c r="N332" s="639"/>
      <c r="O332" s="639"/>
      <c r="P332" s="639"/>
      <c r="Q332" s="639"/>
      <c r="R332" s="639"/>
      <c r="S332" s="639"/>
      <c r="T332" s="639"/>
      <c r="U332" s="640"/>
      <c r="V332" s="431"/>
    </row>
    <row r="333" spans="1:22" ht="9.6" customHeight="1" x14ac:dyDescent="0.25">
      <c r="A333" s="635">
        <v>42800</v>
      </c>
      <c r="B333" s="637"/>
      <c r="C333" s="635" t="s">
        <v>470</v>
      </c>
      <c r="D333" s="636"/>
      <c r="E333" s="636"/>
      <c r="F333" s="636"/>
      <c r="G333" s="636"/>
      <c r="H333" s="636"/>
      <c r="I333" s="636"/>
      <c r="J333" s="636"/>
      <c r="K333" s="636"/>
      <c r="L333" s="636"/>
      <c r="M333" s="636"/>
      <c r="N333" s="636"/>
      <c r="O333" s="636"/>
      <c r="P333" s="636"/>
      <c r="Q333" s="637"/>
      <c r="R333" s="632" t="s">
        <v>226</v>
      </c>
      <c r="S333" s="633"/>
      <c r="T333" s="634"/>
      <c r="U333" s="468">
        <v>810.72</v>
      </c>
      <c r="V333" s="431"/>
    </row>
    <row r="334" spans="1:22" ht="9.6" customHeight="1" x14ac:dyDescent="0.25">
      <c r="A334" s="635">
        <v>42805</v>
      </c>
      <c r="B334" s="637"/>
      <c r="C334" s="635" t="s">
        <v>471</v>
      </c>
      <c r="D334" s="636"/>
      <c r="E334" s="636"/>
      <c r="F334" s="636"/>
      <c r="G334" s="636"/>
      <c r="H334" s="636"/>
      <c r="I334" s="636"/>
      <c r="J334" s="636"/>
      <c r="K334" s="636"/>
      <c r="L334" s="636"/>
      <c r="M334" s="636"/>
      <c r="N334" s="636"/>
      <c r="O334" s="636"/>
      <c r="P334" s="636"/>
      <c r="Q334" s="637"/>
      <c r="R334" s="632" t="s">
        <v>226</v>
      </c>
      <c r="S334" s="633"/>
      <c r="T334" s="634"/>
      <c r="U334" s="469">
        <v>1027.8399999999999</v>
      </c>
      <c r="V334" s="429"/>
    </row>
    <row r="335" spans="1:22" ht="9.6" customHeight="1" x14ac:dyDescent="0.25">
      <c r="A335" s="635">
        <v>42810</v>
      </c>
      <c r="B335" s="637"/>
      <c r="C335" s="635" t="s">
        <v>472</v>
      </c>
      <c r="D335" s="636"/>
      <c r="E335" s="636"/>
      <c r="F335" s="636"/>
      <c r="G335" s="636"/>
      <c r="H335" s="636"/>
      <c r="I335" s="636"/>
      <c r="J335" s="636"/>
      <c r="K335" s="636"/>
      <c r="L335" s="636"/>
      <c r="M335" s="636"/>
      <c r="N335" s="636"/>
      <c r="O335" s="636"/>
      <c r="P335" s="636"/>
      <c r="Q335" s="637"/>
      <c r="R335" s="632" t="s">
        <v>226</v>
      </c>
      <c r="S335" s="633"/>
      <c r="T335" s="634"/>
      <c r="U335" s="469">
        <v>1317.42</v>
      </c>
      <c r="V335" s="429"/>
    </row>
    <row r="336" spans="1:22" ht="9.6" customHeight="1" x14ac:dyDescent="0.25">
      <c r="A336" s="635">
        <v>42816</v>
      </c>
      <c r="B336" s="637"/>
      <c r="C336" s="635" t="s">
        <v>712</v>
      </c>
      <c r="D336" s="636"/>
      <c r="E336" s="636"/>
      <c r="F336" s="636"/>
      <c r="G336" s="636"/>
      <c r="H336" s="636"/>
      <c r="I336" s="636"/>
      <c r="J336" s="636"/>
      <c r="K336" s="636"/>
      <c r="L336" s="636"/>
      <c r="M336" s="636"/>
      <c r="N336" s="636"/>
      <c r="O336" s="636"/>
      <c r="P336" s="636"/>
      <c r="Q336" s="637"/>
      <c r="R336" s="632" t="s">
        <v>226</v>
      </c>
      <c r="S336" s="633"/>
      <c r="T336" s="634"/>
      <c r="U336" s="468">
        <v>406.42</v>
      </c>
      <c r="V336" s="429"/>
    </row>
    <row r="337" spans="1:22" ht="9.6" customHeight="1" x14ac:dyDescent="0.25">
      <c r="A337" s="635">
        <v>42820</v>
      </c>
      <c r="B337" s="637"/>
      <c r="C337" s="635" t="s">
        <v>473</v>
      </c>
      <c r="D337" s="636"/>
      <c r="E337" s="636"/>
      <c r="F337" s="636"/>
      <c r="G337" s="636"/>
      <c r="H337" s="636"/>
      <c r="I337" s="636"/>
      <c r="J337" s="636"/>
      <c r="K337" s="636"/>
      <c r="L337" s="636"/>
      <c r="M337" s="636"/>
      <c r="N337" s="636"/>
      <c r="O337" s="636"/>
      <c r="P337" s="636"/>
      <c r="Q337" s="637"/>
      <c r="R337" s="632" t="s">
        <v>226</v>
      </c>
      <c r="S337" s="633"/>
      <c r="T337" s="634"/>
      <c r="U337" s="468">
        <v>273.56</v>
      </c>
      <c r="V337" s="429"/>
    </row>
    <row r="338" spans="1:22" ht="9.6" customHeight="1" x14ac:dyDescent="0.25">
      <c r="A338" s="635">
        <v>42825</v>
      </c>
      <c r="B338" s="637"/>
      <c r="C338" s="635" t="s">
        <v>474</v>
      </c>
      <c r="D338" s="636"/>
      <c r="E338" s="636"/>
      <c r="F338" s="636"/>
      <c r="G338" s="636"/>
      <c r="H338" s="636"/>
      <c r="I338" s="636"/>
      <c r="J338" s="636"/>
      <c r="K338" s="636"/>
      <c r="L338" s="636"/>
      <c r="M338" s="636"/>
      <c r="N338" s="636"/>
      <c r="O338" s="636"/>
      <c r="P338" s="636"/>
      <c r="Q338" s="637"/>
      <c r="R338" s="632" t="s">
        <v>226</v>
      </c>
      <c r="S338" s="633"/>
      <c r="T338" s="634"/>
      <c r="U338" s="468">
        <v>857.33</v>
      </c>
      <c r="V338" s="429"/>
    </row>
    <row r="339" spans="1:22" ht="9.6" customHeight="1" x14ac:dyDescent="0.25">
      <c r="A339" s="635">
        <v>42831</v>
      </c>
      <c r="B339" s="637"/>
      <c r="C339" s="635" t="s">
        <v>475</v>
      </c>
      <c r="D339" s="636"/>
      <c r="E339" s="636"/>
      <c r="F339" s="636"/>
      <c r="G339" s="636"/>
      <c r="H339" s="636"/>
      <c r="I339" s="636"/>
      <c r="J339" s="636"/>
      <c r="K339" s="636"/>
      <c r="L339" s="636"/>
      <c r="M339" s="636"/>
      <c r="N339" s="636"/>
      <c r="O339" s="636"/>
      <c r="P339" s="636"/>
      <c r="Q339" s="637"/>
      <c r="R339" s="632" t="s">
        <v>226</v>
      </c>
      <c r="S339" s="633"/>
      <c r="T339" s="634"/>
      <c r="U339" s="468">
        <v>512.67999999999995</v>
      </c>
      <c r="V339" s="429"/>
    </row>
    <row r="340" spans="1:22" ht="9.6" customHeight="1" x14ac:dyDescent="0.25">
      <c r="A340" s="635">
        <v>42836</v>
      </c>
      <c r="B340" s="637"/>
      <c r="C340" s="635" t="s">
        <v>863</v>
      </c>
      <c r="D340" s="636"/>
      <c r="E340" s="636"/>
      <c r="F340" s="636"/>
      <c r="G340" s="636"/>
      <c r="H340" s="636"/>
      <c r="I340" s="636"/>
      <c r="J340" s="636"/>
      <c r="K340" s="636"/>
      <c r="L340" s="636"/>
      <c r="M340" s="636"/>
      <c r="N340" s="636"/>
      <c r="O340" s="636"/>
      <c r="P340" s="636"/>
      <c r="Q340" s="637"/>
      <c r="R340" s="632" t="s">
        <v>226</v>
      </c>
      <c r="S340" s="633"/>
      <c r="T340" s="634"/>
      <c r="U340" s="468">
        <v>570.66999999999996</v>
      </c>
      <c r="V340" s="429"/>
    </row>
    <row r="341" spans="1:22" ht="9.6" customHeight="1" x14ac:dyDescent="0.25">
      <c r="A341" s="635">
        <v>42838</v>
      </c>
      <c r="B341" s="637"/>
      <c r="C341" s="635" t="s">
        <v>815</v>
      </c>
      <c r="D341" s="636"/>
      <c r="E341" s="636"/>
      <c r="F341" s="636"/>
      <c r="G341" s="636"/>
      <c r="H341" s="636"/>
      <c r="I341" s="636"/>
      <c r="J341" s="636"/>
      <c r="K341" s="636"/>
      <c r="L341" s="636"/>
      <c r="M341" s="636"/>
      <c r="N341" s="636"/>
      <c r="O341" s="636"/>
      <c r="P341" s="636"/>
      <c r="Q341" s="637"/>
      <c r="R341" s="632" t="s">
        <v>226</v>
      </c>
      <c r="S341" s="633"/>
      <c r="T341" s="634"/>
      <c r="U341" s="468">
        <v>600.66</v>
      </c>
      <c r="V341" s="429"/>
    </row>
    <row r="342" spans="1:22" ht="9.6" customHeight="1" x14ac:dyDescent="0.25">
      <c r="A342" s="635">
        <v>42841</v>
      </c>
      <c r="B342" s="637"/>
      <c r="C342" s="635" t="s">
        <v>476</v>
      </c>
      <c r="D342" s="636"/>
      <c r="E342" s="636"/>
      <c r="F342" s="636"/>
      <c r="G342" s="636"/>
      <c r="H342" s="636"/>
      <c r="I342" s="636"/>
      <c r="J342" s="636"/>
      <c r="K342" s="636"/>
      <c r="L342" s="636"/>
      <c r="M342" s="636"/>
      <c r="N342" s="636"/>
      <c r="O342" s="636"/>
      <c r="P342" s="636"/>
      <c r="Q342" s="637"/>
      <c r="R342" s="632" t="s">
        <v>226</v>
      </c>
      <c r="S342" s="633"/>
      <c r="T342" s="634"/>
      <c r="U342" s="468">
        <v>432.66</v>
      </c>
      <c r="V342" s="429"/>
    </row>
    <row r="343" spans="1:22" ht="9.6" customHeight="1" x14ac:dyDescent="0.25">
      <c r="A343" s="635">
        <v>42845</v>
      </c>
      <c r="B343" s="637"/>
      <c r="C343" s="635" t="s">
        <v>477</v>
      </c>
      <c r="D343" s="636"/>
      <c r="E343" s="636"/>
      <c r="F343" s="636"/>
      <c r="G343" s="636"/>
      <c r="H343" s="636"/>
      <c r="I343" s="636"/>
      <c r="J343" s="636"/>
      <c r="K343" s="636"/>
      <c r="L343" s="636"/>
      <c r="M343" s="636"/>
      <c r="N343" s="636"/>
      <c r="O343" s="636"/>
      <c r="P343" s="636"/>
      <c r="Q343" s="637"/>
      <c r="R343" s="632" t="s">
        <v>226</v>
      </c>
      <c r="S343" s="633"/>
      <c r="T343" s="634"/>
      <c r="U343" s="468">
        <v>253.23</v>
      </c>
      <c r="V343" s="429"/>
    </row>
    <row r="344" spans="1:22" ht="9.6" customHeight="1" x14ac:dyDescent="0.25">
      <c r="A344" s="635">
        <v>42850</v>
      </c>
      <c r="B344" s="637"/>
      <c r="C344" s="635" t="s">
        <v>478</v>
      </c>
      <c r="D344" s="636"/>
      <c r="E344" s="636"/>
      <c r="F344" s="636"/>
      <c r="G344" s="636"/>
      <c r="H344" s="636"/>
      <c r="I344" s="636"/>
      <c r="J344" s="636"/>
      <c r="K344" s="636"/>
      <c r="L344" s="636"/>
      <c r="M344" s="636"/>
      <c r="N344" s="636"/>
      <c r="O344" s="636"/>
      <c r="P344" s="636"/>
      <c r="Q344" s="637"/>
      <c r="R344" s="632" t="s">
        <v>226</v>
      </c>
      <c r="S344" s="633"/>
      <c r="T344" s="634"/>
      <c r="U344" s="468">
        <v>166.61</v>
      </c>
      <c r="V344" s="427"/>
    </row>
    <row r="345" spans="1:22" ht="9.6" customHeight="1" x14ac:dyDescent="0.25">
      <c r="A345" s="635">
        <v>42856</v>
      </c>
      <c r="B345" s="637"/>
      <c r="C345" s="635" t="s">
        <v>1005</v>
      </c>
      <c r="D345" s="636"/>
      <c r="E345" s="636"/>
      <c r="F345" s="636"/>
      <c r="G345" s="636"/>
      <c r="H345" s="636"/>
      <c r="I345" s="636"/>
      <c r="J345" s="636"/>
      <c r="K345" s="636"/>
      <c r="L345" s="636"/>
      <c r="M345" s="636"/>
      <c r="N345" s="636"/>
      <c r="O345" s="636"/>
      <c r="P345" s="636"/>
      <c r="Q345" s="637"/>
      <c r="R345" s="632" t="s">
        <v>226</v>
      </c>
      <c r="S345" s="633"/>
      <c r="T345" s="634"/>
      <c r="U345" s="468">
        <v>337.64</v>
      </c>
      <c r="V345" s="428"/>
    </row>
    <row r="346" spans="1:22" ht="9.6" customHeight="1" x14ac:dyDescent="0.25">
      <c r="A346" s="635">
        <v>42860</v>
      </c>
      <c r="B346" s="637"/>
      <c r="C346" s="635" t="s">
        <v>479</v>
      </c>
      <c r="D346" s="636"/>
      <c r="E346" s="636"/>
      <c r="F346" s="636"/>
      <c r="G346" s="636"/>
      <c r="H346" s="636"/>
      <c r="I346" s="636"/>
      <c r="J346" s="636"/>
      <c r="K346" s="636"/>
      <c r="L346" s="636"/>
      <c r="M346" s="636"/>
      <c r="N346" s="636"/>
      <c r="O346" s="636"/>
      <c r="P346" s="636"/>
      <c r="Q346" s="637"/>
      <c r="R346" s="632" t="s">
        <v>480</v>
      </c>
      <c r="S346" s="633"/>
      <c r="T346" s="634"/>
      <c r="U346" s="466">
        <v>5.76</v>
      </c>
      <c r="V346" s="426"/>
    </row>
    <row r="347" spans="1:22" ht="9.6" customHeight="1" x14ac:dyDescent="0.25">
      <c r="A347" s="635">
        <v>47027</v>
      </c>
      <c r="B347" s="637"/>
      <c r="C347" s="635" t="s">
        <v>481</v>
      </c>
      <c r="D347" s="636"/>
      <c r="E347" s="636"/>
      <c r="F347" s="636"/>
      <c r="G347" s="636"/>
      <c r="H347" s="636"/>
      <c r="I347" s="636"/>
      <c r="J347" s="636"/>
      <c r="K347" s="636"/>
      <c r="L347" s="636"/>
      <c r="M347" s="636"/>
      <c r="N347" s="636"/>
      <c r="O347" s="636"/>
      <c r="P347" s="636"/>
      <c r="Q347" s="637"/>
      <c r="R347" s="632" t="s">
        <v>226</v>
      </c>
      <c r="S347" s="633"/>
      <c r="T347" s="634"/>
      <c r="U347" s="467">
        <v>88.08</v>
      </c>
      <c r="V347" s="429"/>
    </row>
    <row r="348" spans="1:22" ht="9.6" customHeight="1" x14ac:dyDescent="0.25">
      <c r="A348" s="638">
        <v>100012</v>
      </c>
      <c r="B348" s="640"/>
      <c r="C348" s="638" t="s">
        <v>482</v>
      </c>
      <c r="D348" s="639"/>
      <c r="E348" s="639"/>
      <c r="F348" s="639"/>
      <c r="G348" s="639"/>
      <c r="H348" s="639"/>
      <c r="I348" s="639"/>
      <c r="J348" s="639"/>
      <c r="K348" s="639"/>
      <c r="L348" s="639"/>
      <c r="M348" s="639"/>
      <c r="N348" s="639"/>
      <c r="O348" s="639"/>
      <c r="P348" s="639"/>
      <c r="Q348" s="639"/>
      <c r="R348" s="639"/>
      <c r="S348" s="639"/>
      <c r="T348" s="639"/>
      <c r="U348" s="640"/>
      <c r="V348" s="429"/>
    </row>
    <row r="349" spans="1:22" ht="9.6" customHeight="1" x14ac:dyDescent="0.25">
      <c r="A349" s="635">
        <v>40466</v>
      </c>
      <c r="B349" s="637"/>
      <c r="C349" s="635" t="s">
        <v>816</v>
      </c>
      <c r="D349" s="636"/>
      <c r="E349" s="636"/>
      <c r="F349" s="636"/>
      <c r="G349" s="636"/>
      <c r="H349" s="636"/>
      <c r="I349" s="636"/>
      <c r="J349" s="636"/>
      <c r="K349" s="636"/>
      <c r="L349" s="636"/>
      <c r="M349" s="636"/>
      <c r="N349" s="636"/>
      <c r="O349" s="636"/>
      <c r="P349" s="636"/>
      <c r="Q349" s="637"/>
      <c r="R349" s="632" t="s">
        <v>226</v>
      </c>
      <c r="S349" s="633"/>
      <c r="T349" s="634"/>
      <c r="U349" s="468">
        <v>214.64</v>
      </c>
      <c r="V349" s="429"/>
    </row>
    <row r="350" spans="1:22" ht="9.6" customHeight="1" x14ac:dyDescent="0.25">
      <c r="A350" s="635">
        <v>42400</v>
      </c>
      <c r="B350" s="637"/>
      <c r="C350" s="635" t="s">
        <v>483</v>
      </c>
      <c r="D350" s="636"/>
      <c r="E350" s="636"/>
      <c r="F350" s="636"/>
      <c r="G350" s="636"/>
      <c r="H350" s="636"/>
      <c r="I350" s="636"/>
      <c r="J350" s="636"/>
      <c r="K350" s="636"/>
      <c r="L350" s="636"/>
      <c r="M350" s="636"/>
      <c r="N350" s="636"/>
      <c r="O350" s="636"/>
      <c r="P350" s="636"/>
      <c r="Q350" s="637"/>
      <c r="R350" s="632" t="s">
        <v>226</v>
      </c>
      <c r="S350" s="633"/>
      <c r="T350" s="634"/>
      <c r="U350" s="468">
        <v>343.12</v>
      </c>
      <c r="V350" s="431"/>
    </row>
    <row r="351" spans="1:22" ht="9.6" customHeight="1" x14ac:dyDescent="0.25">
      <c r="A351" s="635">
        <v>42406</v>
      </c>
      <c r="B351" s="637"/>
      <c r="C351" s="635" t="s">
        <v>484</v>
      </c>
      <c r="D351" s="636"/>
      <c r="E351" s="636"/>
      <c r="F351" s="636"/>
      <c r="G351" s="636"/>
      <c r="H351" s="636"/>
      <c r="I351" s="636"/>
      <c r="J351" s="636"/>
      <c r="K351" s="636"/>
      <c r="L351" s="636"/>
      <c r="M351" s="636"/>
      <c r="N351" s="636"/>
      <c r="O351" s="636"/>
      <c r="P351" s="636"/>
      <c r="Q351" s="637"/>
      <c r="R351" s="632" t="s">
        <v>226</v>
      </c>
      <c r="S351" s="633"/>
      <c r="T351" s="634"/>
      <c r="U351" s="468">
        <v>336.76</v>
      </c>
      <c r="V351" s="429"/>
    </row>
    <row r="352" spans="1:22" ht="9.6" customHeight="1" x14ac:dyDescent="0.25">
      <c r="A352" s="635">
        <v>42410</v>
      </c>
      <c r="B352" s="637"/>
      <c r="C352" s="635" t="s">
        <v>485</v>
      </c>
      <c r="D352" s="636"/>
      <c r="E352" s="636"/>
      <c r="F352" s="636"/>
      <c r="G352" s="636"/>
      <c r="H352" s="636"/>
      <c r="I352" s="636"/>
      <c r="J352" s="636"/>
      <c r="K352" s="636"/>
      <c r="L352" s="636"/>
      <c r="M352" s="636"/>
      <c r="N352" s="636"/>
      <c r="O352" s="636"/>
      <c r="P352" s="636"/>
      <c r="Q352" s="637"/>
      <c r="R352" s="632" t="s">
        <v>486</v>
      </c>
      <c r="S352" s="633"/>
      <c r="T352" s="634"/>
      <c r="U352" s="469">
        <v>2446.98</v>
      </c>
      <c r="V352" s="429"/>
    </row>
    <row r="353" spans="1:22" ht="9.6" customHeight="1" x14ac:dyDescent="0.25">
      <c r="A353" s="635">
        <v>42411</v>
      </c>
      <c r="B353" s="637"/>
      <c r="C353" s="635" t="s">
        <v>713</v>
      </c>
      <c r="D353" s="636"/>
      <c r="E353" s="636"/>
      <c r="F353" s="636"/>
      <c r="G353" s="636"/>
      <c r="H353" s="636"/>
      <c r="I353" s="636"/>
      <c r="J353" s="636"/>
      <c r="K353" s="636"/>
      <c r="L353" s="636"/>
      <c r="M353" s="636"/>
      <c r="N353" s="636"/>
      <c r="O353" s="636"/>
      <c r="P353" s="636"/>
      <c r="Q353" s="637"/>
      <c r="R353" s="632" t="s">
        <v>486</v>
      </c>
      <c r="S353" s="633"/>
      <c r="T353" s="634"/>
      <c r="U353" s="469">
        <v>1030.56</v>
      </c>
      <c r="V353" s="427"/>
    </row>
    <row r="354" spans="1:22" ht="9.6" customHeight="1" x14ac:dyDescent="0.25">
      <c r="A354" s="635">
        <v>42415</v>
      </c>
      <c r="B354" s="637"/>
      <c r="C354" s="635" t="s">
        <v>487</v>
      </c>
      <c r="D354" s="636"/>
      <c r="E354" s="636"/>
      <c r="F354" s="636"/>
      <c r="G354" s="636"/>
      <c r="H354" s="636"/>
      <c r="I354" s="636"/>
      <c r="J354" s="636"/>
      <c r="K354" s="636"/>
      <c r="L354" s="636"/>
      <c r="M354" s="636"/>
      <c r="N354" s="636"/>
      <c r="O354" s="636"/>
      <c r="P354" s="636"/>
      <c r="Q354" s="637"/>
      <c r="R354" s="632" t="s">
        <v>486</v>
      </c>
      <c r="S354" s="633"/>
      <c r="T354" s="634"/>
      <c r="U354" s="468">
        <v>604.09</v>
      </c>
      <c r="V354" s="427"/>
    </row>
    <row r="355" spans="1:22" ht="9.6" customHeight="1" x14ac:dyDescent="0.25">
      <c r="A355" s="635">
        <v>42420</v>
      </c>
      <c r="B355" s="637"/>
      <c r="C355" s="635" t="s">
        <v>488</v>
      </c>
      <c r="D355" s="636"/>
      <c r="E355" s="636"/>
      <c r="F355" s="636"/>
      <c r="G355" s="636"/>
      <c r="H355" s="636"/>
      <c r="I355" s="636"/>
      <c r="J355" s="636"/>
      <c r="K355" s="636"/>
      <c r="L355" s="636"/>
      <c r="M355" s="636"/>
      <c r="N355" s="636"/>
      <c r="O355" s="636"/>
      <c r="P355" s="636"/>
      <c r="Q355" s="637"/>
      <c r="R355" s="632" t="s">
        <v>224</v>
      </c>
      <c r="S355" s="633"/>
      <c r="T355" s="634"/>
      <c r="U355" s="466">
        <v>1.1100000000000001</v>
      </c>
      <c r="V355" s="427"/>
    </row>
    <row r="356" spans="1:22" ht="9.6" customHeight="1" x14ac:dyDescent="0.25">
      <c r="A356" s="635">
        <v>42425</v>
      </c>
      <c r="B356" s="637"/>
      <c r="C356" s="635" t="s">
        <v>489</v>
      </c>
      <c r="D356" s="636"/>
      <c r="E356" s="636"/>
      <c r="F356" s="636"/>
      <c r="G356" s="636"/>
      <c r="H356" s="636"/>
      <c r="I356" s="636"/>
      <c r="J356" s="636"/>
      <c r="K356" s="636"/>
      <c r="L356" s="636"/>
      <c r="M356" s="636"/>
      <c r="N356" s="636"/>
      <c r="O356" s="636"/>
      <c r="P356" s="636"/>
      <c r="Q356" s="637"/>
      <c r="R356" s="632" t="s">
        <v>432</v>
      </c>
      <c r="S356" s="633"/>
      <c r="T356" s="634"/>
      <c r="U356" s="466">
        <v>0.83</v>
      </c>
      <c r="V356" s="427"/>
    </row>
    <row r="357" spans="1:22" ht="9.6" customHeight="1" x14ac:dyDescent="0.25">
      <c r="A357" s="635">
        <v>42430</v>
      </c>
      <c r="B357" s="637"/>
      <c r="C357" s="635" t="s">
        <v>490</v>
      </c>
      <c r="D357" s="636"/>
      <c r="E357" s="636"/>
      <c r="F357" s="636"/>
      <c r="G357" s="636"/>
      <c r="H357" s="636"/>
      <c r="I357" s="636"/>
      <c r="J357" s="636"/>
      <c r="K357" s="636"/>
      <c r="L357" s="636"/>
      <c r="M357" s="636"/>
      <c r="N357" s="636"/>
      <c r="O357" s="636"/>
      <c r="P357" s="636"/>
      <c r="Q357" s="637"/>
      <c r="R357" s="632" t="s">
        <v>432</v>
      </c>
      <c r="S357" s="633"/>
      <c r="T357" s="634"/>
      <c r="U357" s="466">
        <v>1.47</v>
      </c>
      <c r="V357" s="427"/>
    </row>
    <row r="358" spans="1:22" ht="9.6" customHeight="1" x14ac:dyDescent="0.25">
      <c r="A358" s="635">
        <v>42435</v>
      </c>
      <c r="B358" s="637"/>
      <c r="C358" s="635" t="s">
        <v>491</v>
      </c>
      <c r="D358" s="636"/>
      <c r="E358" s="636"/>
      <c r="F358" s="636"/>
      <c r="G358" s="636"/>
      <c r="H358" s="636"/>
      <c r="I358" s="636"/>
      <c r="J358" s="636"/>
      <c r="K358" s="636"/>
      <c r="L358" s="636"/>
      <c r="M358" s="636"/>
      <c r="N358" s="636"/>
      <c r="O358" s="636"/>
      <c r="P358" s="636"/>
      <c r="Q358" s="637"/>
      <c r="R358" s="632" t="s">
        <v>432</v>
      </c>
      <c r="S358" s="633"/>
      <c r="T358" s="634"/>
      <c r="U358" s="466">
        <v>1.94</v>
      </c>
      <c r="V358" s="431"/>
    </row>
    <row r="359" spans="1:22" ht="9.6" customHeight="1" x14ac:dyDescent="0.25">
      <c r="A359" s="635">
        <v>42440</v>
      </c>
      <c r="B359" s="637"/>
      <c r="C359" s="635" t="s">
        <v>492</v>
      </c>
      <c r="D359" s="636"/>
      <c r="E359" s="636"/>
      <c r="F359" s="636"/>
      <c r="G359" s="636"/>
      <c r="H359" s="636"/>
      <c r="I359" s="636"/>
      <c r="J359" s="636"/>
      <c r="K359" s="636"/>
      <c r="L359" s="636"/>
      <c r="M359" s="636"/>
      <c r="N359" s="636"/>
      <c r="O359" s="636"/>
      <c r="P359" s="636"/>
      <c r="Q359" s="637"/>
      <c r="R359" s="632" t="s">
        <v>432</v>
      </c>
      <c r="S359" s="633"/>
      <c r="T359" s="634"/>
      <c r="U359" s="466">
        <v>9.6999999999999993</v>
      </c>
      <c r="V359" s="428"/>
    </row>
    <row r="360" spans="1:22" ht="9.6" customHeight="1" x14ac:dyDescent="0.25">
      <c r="A360" s="635">
        <v>42442</v>
      </c>
      <c r="B360" s="637"/>
      <c r="C360" s="635" t="s">
        <v>909</v>
      </c>
      <c r="D360" s="636"/>
      <c r="E360" s="636"/>
      <c r="F360" s="636"/>
      <c r="G360" s="636"/>
      <c r="H360" s="636"/>
      <c r="I360" s="636"/>
      <c r="J360" s="636"/>
      <c r="K360" s="636"/>
      <c r="L360" s="636"/>
      <c r="M360" s="636"/>
      <c r="N360" s="636"/>
      <c r="O360" s="636"/>
      <c r="P360" s="636"/>
      <c r="Q360" s="637"/>
      <c r="R360" s="632" t="s">
        <v>226</v>
      </c>
      <c r="S360" s="633"/>
      <c r="T360" s="634"/>
      <c r="U360" s="469">
        <v>7556.89</v>
      </c>
      <c r="V360" s="428"/>
    </row>
    <row r="361" spans="1:22" ht="9.6" customHeight="1" x14ac:dyDescent="0.25">
      <c r="A361" s="635">
        <v>42445</v>
      </c>
      <c r="B361" s="637"/>
      <c r="C361" s="635" t="s">
        <v>493</v>
      </c>
      <c r="D361" s="636"/>
      <c r="E361" s="636"/>
      <c r="F361" s="636"/>
      <c r="G361" s="636"/>
      <c r="H361" s="636"/>
      <c r="I361" s="636"/>
      <c r="J361" s="636"/>
      <c r="K361" s="636"/>
      <c r="L361" s="636"/>
      <c r="M361" s="636"/>
      <c r="N361" s="636"/>
      <c r="O361" s="636"/>
      <c r="P361" s="636"/>
      <c r="Q361" s="637"/>
      <c r="R361" s="632" t="s">
        <v>226</v>
      </c>
      <c r="S361" s="633"/>
      <c r="T361" s="634"/>
      <c r="U361" s="467">
        <v>67.89</v>
      </c>
      <c r="V361" s="428"/>
    </row>
    <row r="362" spans="1:22" ht="9.6" customHeight="1" x14ac:dyDescent="0.25">
      <c r="A362" s="635">
        <v>42450</v>
      </c>
      <c r="B362" s="637"/>
      <c r="C362" s="635" t="s">
        <v>494</v>
      </c>
      <c r="D362" s="636"/>
      <c r="E362" s="636"/>
      <c r="F362" s="636"/>
      <c r="G362" s="636"/>
      <c r="H362" s="636"/>
      <c r="I362" s="636"/>
      <c r="J362" s="636"/>
      <c r="K362" s="636"/>
      <c r="L362" s="636"/>
      <c r="M362" s="636"/>
      <c r="N362" s="636"/>
      <c r="O362" s="636"/>
      <c r="P362" s="636"/>
      <c r="Q362" s="637"/>
      <c r="R362" s="632" t="s">
        <v>226</v>
      </c>
      <c r="S362" s="633"/>
      <c r="T362" s="634"/>
      <c r="U362" s="467">
        <v>61.63</v>
      </c>
      <c r="V362" s="429"/>
    </row>
    <row r="363" spans="1:22" ht="9.6" customHeight="1" x14ac:dyDescent="0.25">
      <c r="A363" s="635">
        <v>42455</v>
      </c>
      <c r="B363" s="637"/>
      <c r="C363" s="635" t="s">
        <v>495</v>
      </c>
      <c r="D363" s="636"/>
      <c r="E363" s="636"/>
      <c r="F363" s="636"/>
      <c r="G363" s="636"/>
      <c r="H363" s="636"/>
      <c r="I363" s="636"/>
      <c r="J363" s="636"/>
      <c r="K363" s="636"/>
      <c r="L363" s="636"/>
      <c r="M363" s="636"/>
      <c r="N363" s="636"/>
      <c r="O363" s="636"/>
      <c r="P363" s="636"/>
      <c r="Q363" s="637"/>
      <c r="R363" s="632" t="s">
        <v>226</v>
      </c>
      <c r="S363" s="633"/>
      <c r="T363" s="634"/>
      <c r="U363" s="467">
        <v>11.84</v>
      </c>
      <c r="V363" s="428"/>
    </row>
    <row r="364" spans="1:22" ht="9.6" customHeight="1" x14ac:dyDescent="0.25">
      <c r="A364" s="635">
        <v>42460</v>
      </c>
      <c r="B364" s="637"/>
      <c r="C364" s="635" t="s">
        <v>496</v>
      </c>
      <c r="D364" s="636"/>
      <c r="E364" s="636"/>
      <c r="F364" s="636"/>
      <c r="G364" s="636"/>
      <c r="H364" s="636"/>
      <c r="I364" s="636"/>
      <c r="J364" s="636"/>
      <c r="K364" s="636"/>
      <c r="L364" s="636"/>
      <c r="M364" s="636"/>
      <c r="N364" s="636"/>
      <c r="O364" s="636"/>
      <c r="P364" s="636"/>
      <c r="Q364" s="637"/>
      <c r="R364" s="632" t="s">
        <v>226</v>
      </c>
      <c r="S364" s="633"/>
      <c r="T364" s="634"/>
      <c r="U364" s="468">
        <v>120.36</v>
      </c>
      <c r="V364" s="429"/>
    </row>
    <row r="365" spans="1:22" ht="9.6" customHeight="1" x14ac:dyDescent="0.25">
      <c r="A365" s="635">
        <v>42465</v>
      </c>
      <c r="B365" s="637"/>
      <c r="C365" s="635" t="s">
        <v>497</v>
      </c>
      <c r="D365" s="636"/>
      <c r="E365" s="636"/>
      <c r="F365" s="636"/>
      <c r="G365" s="636"/>
      <c r="H365" s="636"/>
      <c r="I365" s="636"/>
      <c r="J365" s="636"/>
      <c r="K365" s="636"/>
      <c r="L365" s="636"/>
      <c r="M365" s="636"/>
      <c r="N365" s="636"/>
      <c r="O365" s="636"/>
      <c r="P365" s="636"/>
      <c r="Q365" s="637"/>
      <c r="R365" s="632" t="s">
        <v>226</v>
      </c>
      <c r="S365" s="633"/>
      <c r="T365" s="634"/>
      <c r="U365" s="467">
        <v>41.33</v>
      </c>
      <c r="V365" s="429"/>
    </row>
    <row r="366" spans="1:22" ht="9.6" customHeight="1" x14ac:dyDescent="0.25">
      <c r="A366" s="635">
        <v>42471</v>
      </c>
      <c r="B366" s="637"/>
      <c r="C366" s="635" t="s">
        <v>714</v>
      </c>
      <c r="D366" s="636"/>
      <c r="E366" s="636"/>
      <c r="F366" s="636"/>
      <c r="G366" s="636"/>
      <c r="H366" s="636"/>
      <c r="I366" s="636"/>
      <c r="J366" s="636"/>
      <c r="K366" s="636"/>
      <c r="L366" s="636"/>
      <c r="M366" s="636"/>
      <c r="N366" s="636"/>
      <c r="O366" s="636"/>
      <c r="P366" s="636"/>
      <c r="Q366" s="637"/>
      <c r="R366" s="632" t="s">
        <v>358</v>
      </c>
      <c r="S366" s="633"/>
      <c r="T366" s="634"/>
      <c r="U366" s="468">
        <v>299.8</v>
      </c>
      <c r="V366" s="427"/>
    </row>
    <row r="367" spans="1:22" ht="9.6" customHeight="1" x14ac:dyDescent="0.25">
      <c r="A367" s="635">
        <v>42476</v>
      </c>
      <c r="B367" s="637"/>
      <c r="C367" s="635" t="s">
        <v>970</v>
      </c>
      <c r="D367" s="636"/>
      <c r="E367" s="636"/>
      <c r="F367" s="636"/>
      <c r="G367" s="636"/>
      <c r="H367" s="636"/>
      <c r="I367" s="636"/>
      <c r="J367" s="636"/>
      <c r="K367" s="636"/>
      <c r="L367" s="636"/>
      <c r="M367" s="636"/>
      <c r="N367" s="636"/>
      <c r="O367" s="636"/>
      <c r="P367" s="636"/>
      <c r="Q367" s="637"/>
      <c r="R367" s="632" t="s">
        <v>226</v>
      </c>
      <c r="S367" s="633"/>
      <c r="T367" s="634"/>
      <c r="U367" s="468">
        <v>956.64</v>
      </c>
      <c r="V367" s="427"/>
    </row>
    <row r="368" spans="1:22" ht="9.6" customHeight="1" x14ac:dyDescent="0.25">
      <c r="A368" s="635">
        <v>42480</v>
      </c>
      <c r="B368" s="637"/>
      <c r="C368" s="635" t="s">
        <v>498</v>
      </c>
      <c r="D368" s="636"/>
      <c r="E368" s="636"/>
      <c r="F368" s="636"/>
      <c r="G368" s="636"/>
      <c r="H368" s="636"/>
      <c r="I368" s="636"/>
      <c r="J368" s="636"/>
      <c r="K368" s="636"/>
      <c r="L368" s="636"/>
      <c r="M368" s="636"/>
      <c r="N368" s="636"/>
      <c r="O368" s="636"/>
      <c r="P368" s="636"/>
      <c r="Q368" s="637"/>
      <c r="R368" s="632" t="s">
        <v>224</v>
      </c>
      <c r="S368" s="633"/>
      <c r="T368" s="634"/>
      <c r="U368" s="466">
        <v>4.96</v>
      </c>
      <c r="V368" s="429"/>
    </row>
    <row r="369" spans="1:22" ht="9.6" customHeight="1" x14ac:dyDescent="0.25">
      <c r="A369" s="635">
        <v>42486</v>
      </c>
      <c r="B369" s="637"/>
      <c r="C369" s="635" t="s">
        <v>499</v>
      </c>
      <c r="D369" s="636"/>
      <c r="E369" s="636"/>
      <c r="F369" s="636"/>
      <c r="G369" s="636"/>
      <c r="H369" s="636"/>
      <c r="I369" s="636"/>
      <c r="J369" s="636"/>
      <c r="K369" s="636"/>
      <c r="L369" s="636"/>
      <c r="M369" s="636"/>
      <c r="N369" s="636"/>
      <c r="O369" s="636"/>
      <c r="P369" s="636"/>
      <c r="Q369" s="637"/>
      <c r="R369" s="632" t="s">
        <v>500</v>
      </c>
      <c r="S369" s="633"/>
      <c r="T369" s="634"/>
      <c r="U369" s="466">
        <v>4.99</v>
      </c>
      <c r="V369" s="429"/>
    </row>
    <row r="370" spans="1:22" ht="9.6" customHeight="1" x14ac:dyDescent="0.25">
      <c r="A370" s="635">
        <v>42491</v>
      </c>
      <c r="B370" s="637"/>
      <c r="C370" s="635" t="s">
        <v>910</v>
      </c>
      <c r="D370" s="636"/>
      <c r="E370" s="636"/>
      <c r="F370" s="636"/>
      <c r="G370" s="636"/>
      <c r="H370" s="636"/>
      <c r="I370" s="636"/>
      <c r="J370" s="636"/>
      <c r="K370" s="636"/>
      <c r="L370" s="636"/>
      <c r="M370" s="636"/>
      <c r="N370" s="636"/>
      <c r="O370" s="636"/>
      <c r="P370" s="636"/>
      <c r="Q370" s="637"/>
      <c r="R370" s="632" t="s">
        <v>226</v>
      </c>
      <c r="S370" s="633"/>
      <c r="T370" s="634"/>
      <c r="U370" s="468">
        <v>221.4</v>
      </c>
      <c r="V370" s="426"/>
    </row>
    <row r="371" spans="1:22" ht="9.6" customHeight="1" x14ac:dyDescent="0.25">
      <c r="A371" s="638">
        <v>122404</v>
      </c>
      <c r="B371" s="640"/>
      <c r="C371" s="638" t="s">
        <v>1520</v>
      </c>
      <c r="D371" s="639"/>
      <c r="E371" s="639"/>
      <c r="F371" s="639"/>
      <c r="G371" s="639"/>
      <c r="H371" s="639"/>
      <c r="I371" s="639"/>
      <c r="J371" s="639"/>
      <c r="K371" s="639"/>
      <c r="L371" s="639"/>
      <c r="M371" s="639"/>
      <c r="N371" s="639"/>
      <c r="O371" s="639"/>
      <c r="P371" s="639"/>
      <c r="Q371" s="639"/>
      <c r="R371" s="639"/>
      <c r="S371" s="639"/>
      <c r="T371" s="639"/>
      <c r="U371" s="640"/>
      <c r="V371" s="427"/>
    </row>
    <row r="372" spans="1:22" ht="9.6" customHeight="1" x14ac:dyDescent="0.25">
      <c r="A372" s="635">
        <v>42900</v>
      </c>
      <c r="B372" s="637"/>
      <c r="C372" s="635" t="s">
        <v>191</v>
      </c>
      <c r="D372" s="636"/>
      <c r="E372" s="636"/>
      <c r="F372" s="636"/>
      <c r="G372" s="636"/>
      <c r="H372" s="636"/>
      <c r="I372" s="636"/>
      <c r="J372" s="636"/>
      <c r="K372" s="636"/>
      <c r="L372" s="636"/>
      <c r="M372" s="636"/>
      <c r="N372" s="636"/>
      <c r="O372" s="636"/>
      <c r="P372" s="636"/>
      <c r="Q372" s="637"/>
      <c r="R372" s="632" t="s">
        <v>1521</v>
      </c>
      <c r="S372" s="633"/>
      <c r="T372" s="634"/>
      <c r="U372" s="470">
        <v>21112.62</v>
      </c>
      <c r="V372" s="427"/>
    </row>
    <row r="373" spans="1:22" ht="9.6" customHeight="1" x14ac:dyDescent="0.25">
      <c r="A373" s="635">
        <v>42905</v>
      </c>
      <c r="B373" s="637"/>
      <c r="C373" s="635" t="s">
        <v>827</v>
      </c>
      <c r="D373" s="636"/>
      <c r="E373" s="636"/>
      <c r="F373" s="636"/>
      <c r="G373" s="636"/>
      <c r="H373" s="636"/>
      <c r="I373" s="636"/>
      <c r="J373" s="636"/>
      <c r="K373" s="636"/>
      <c r="L373" s="636"/>
      <c r="M373" s="636"/>
      <c r="N373" s="636"/>
      <c r="O373" s="636"/>
      <c r="P373" s="636"/>
      <c r="Q373" s="637"/>
      <c r="R373" s="632" t="s">
        <v>1521</v>
      </c>
      <c r="S373" s="633"/>
      <c r="T373" s="634"/>
      <c r="U373" s="470">
        <v>36329.26</v>
      </c>
      <c r="V373" s="427"/>
    </row>
    <row r="374" spans="1:22" ht="9.6" customHeight="1" x14ac:dyDescent="0.25">
      <c r="A374" s="635">
        <v>42910</v>
      </c>
      <c r="B374" s="637"/>
      <c r="C374" s="635" t="s">
        <v>190</v>
      </c>
      <c r="D374" s="636"/>
      <c r="E374" s="636"/>
      <c r="F374" s="636"/>
      <c r="G374" s="636"/>
      <c r="H374" s="636"/>
      <c r="I374" s="636"/>
      <c r="J374" s="636"/>
      <c r="K374" s="636"/>
      <c r="L374" s="636"/>
      <c r="M374" s="636"/>
      <c r="N374" s="636"/>
      <c r="O374" s="636"/>
      <c r="P374" s="636"/>
      <c r="Q374" s="637"/>
      <c r="R374" s="632" t="s">
        <v>1521</v>
      </c>
      <c r="S374" s="633"/>
      <c r="T374" s="634"/>
      <c r="U374" s="470">
        <v>19081.5</v>
      </c>
      <c r="V374" s="427"/>
    </row>
    <row r="375" spans="1:22" ht="9.6" customHeight="1" x14ac:dyDescent="0.25">
      <c r="A375" s="635">
        <v>42915</v>
      </c>
      <c r="B375" s="637"/>
      <c r="C375" s="635" t="s">
        <v>739</v>
      </c>
      <c r="D375" s="636"/>
      <c r="E375" s="636"/>
      <c r="F375" s="636"/>
      <c r="G375" s="636"/>
      <c r="H375" s="636"/>
      <c r="I375" s="636"/>
      <c r="J375" s="636"/>
      <c r="K375" s="636"/>
      <c r="L375" s="636"/>
      <c r="M375" s="636"/>
      <c r="N375" s="636"/>
      <c r="O375" s="636"/>
      <c r="P375" s="636"/>
      <c r="Q375" s="637"/>
      <c r="R375" s="632" t="s">
        <v>1521</v>
      </c>
      <c r="S375" s="633"/>
      <c r="T375" s="634"/>
      <c r="U375" s="470">
        <v>39787.25</v>
      </c>
      <c r="V375" s="427"/>
    </row>
    <row r="376" spans="1:22" ht="9.6" customHeight="1" x14ac:dyDescent="0.25">
      <c r="A376" s="635">
        <v>42920</v>
      </c>
      <c r="B376" s="637"/>
      <c r="C376" s="635" t="s">
        <v>840</v>
      </c>
      <c r="D376" s="636"/>
      <c r="E376" s="636"/>
      <c r="F376" s="636"/>
      <c r="G376" s="636"/>
      <c r="H376" s="636"/>
      <c r="I376" s="636"/>
      <c r="J376" s="636"/>
      <c r="K376" s="636"/>
      <c r="L376" s="636"/>
      <c r="M376" s="636"/>
      <c r="N376" s="636"/>
      <c r="O376" s="636"/>
      <c r="P376" s="636"/>
      <c r="Q376" s="637"/>
      <c r="R376" s="632" t="s">
        <v>1521</v>
      </c>
      <c r="S376" s="633"/>
      <c r="T376" s="634"/>
      <c r="U376" s="469">
        <v>3816.3</v>
      </c>
      <c r="V376" s="427"/>
    </row>
    <row r="377" spans="1:22" ht="9.6" customHeight="1" x14ac:dyDescent="0.25">
      <c r="A377" s="635">
        <v>42925</v>
      </c>
      <c r="B377" s="637"/>
      <c r="C377" s="635" t="s">
        <v>740</v>
      </c>
      <c r="D377" s="636"/>
      <c r="E377" s="636"/>
      <c r="F377" s="636"/>
      <c r="G377" s="636"/>
      <c r="H377" s="636"/>
      <c r="I377" s="636"/>
      <c r="J377" s="636"/>
      <c r="K377" s="636"/>
      <c r="L377" s="636"/>
      <c r="M377" s="636"/>
      <c r="N377" s="636"/>
      <c r="O377" s="636"/>
      <c r="P377" s="636"/>
      <c r="Q377" s="637"/>
      <c r="R377" s="632" t="s">
        <v>1521</v>
      </c>
      <c r="S377" s="633"/>
      <c r="T377" s="634"/>
      <c r="U377" s="470">
        <v>52687.83</v>
      </c>
      <c r="V377" s="427"/>
    </row>
    <row r="378" spans="1:22" ht="9.6" customHeight="1" x14ac:dyDescent="0.25">
      <c r="A378" s="635">
        <v>42930</v>
      </c>
      <c r="B378" s="637"/>
      <c r="C378" s="635" t="s">
        <v>1522</v>
      </c>
      <c r="D378" s="636"/>
      <c r="E378" s="636"/>
      <c r="F378" s="636"/>
      <c r="G378" s="636"/>
      <c r="H378" s="636"/>
      <c r="I378" s="636"/>
      <c r="J378" s="636"/>
      <c r="K378" s="636"/>
      <c r="L378" s="636"/>
      <c r="M378" s="636"/>
      <c r="N378" s="636"/>
      <c r="O378" s="636"/>
      <c r="P378" s="636"/>
      <c r="Q378" s="637"/>
      <c r="R378" s="632" t="s">
        <v>1521</v>
      </c>
      <c r="S378" s="633"/>
      <c r="T378" s="634"/>
      <c r="U378" s="470">
        <v>22382.959999999999</v>
      </c>
      <c r="V378" s="427"/>
    </row>
    <row r="379" spans="1:22" ht="9.6" customHeight="1" x14ac:dyDescent="0.25">
      <c r="A379" s="635">
        <v>42935</v>
      </c>
      <c r="B379" s="637"/>
      <c r="C379" s="635" t="s">
        <v>744</v>
      </c>
      <c r="D379" s="636"/>
      <c r="E379" s="636"/>
      <c r="F379" s="636"/>
      <c r="G379" s="636"/>
      <c r="H379" s="636"/>
      <c r="I379" s="636"/>
      <c r="J379" s="636"/>
      <c r="K379" s="636"/>
      <c r="L379" s="636"/>
      <c r="M379" s="636"/>
      <c r="N379" s="636"/>
      <c r="O379" s="636"/>
      <c r="P379" s="636"/>
      <c r="Q379" s="637"/>
      <c r="R379" s="632" t="s">
        <v>1521</v>
      </c>
      <c r="S379" s="633"/>
      <c r="T379" s="634"/>
      <c r="U379" s="470">
        <v>26261.95</v>
      </c>
      <c r="V379" s="427"/>
    </row>
    <row r="380" spans="1:22" ht="9.6" customHeight="1" x14ac:dyDescent="0.25">
      <c r="A380" s="635">
        <v>42940</v>
      </c>
      <c r="B380" s="637"/>
      <c r="C380" s="635" t="s">
        <v>636</v>
      </c>
      <c r="D380" s="636"/>
      <c r="E380" s="636"/>
      <c r="F380" s="636"/>
      <c r="G380" s="636"/>
      <c r="H380" s="636"/>
      <c r="I380" s="636"/>
      <c r="J380" s="636"/>
      <c r="K380" s="636"/>
      <c r="L380" s="636"/>
      <c r="M380" s="636"/>
      <c r="N380" s="636"/>
      <c r="O380" s="636"/>
      <c r="P380" s="636"/>
      <c r="Q380" s="637"/>
      <c r="R380" s="632" t="s">
        <v>1521</v>
      </c>
      <c r="S380" s="633"/>
      <c r="T380" s="634"/>
      <c r="U380" s="470">
        <v>30988.35</v>
      </c>
      <c r="V380" s="427"/>
    </row>
    <row r="381" spans="1:22" ht="9.6" customHeight="1" x14ac:dyDescent="0.25">
      <c r="A381" s="638">
        <v>100015</v>
      </c>
      <c r="B381" s="640"/>
      <c r="C381" s="638" t="s">
        <v>501</v>
      </c>
      <c r="D381" s="639"/>
      <c r="E381" s="639"/>
      <c r="F381" s="639"/>
      <c r="G381" s="639"/>
      <c r="H381" s="639"/>
      <c r="I381" s="639"/>
      <c r="J381" s="639"/>
      <c r="K381" s="639"/>
      <c r="L381" s="639"/>
      <c r="M381" s="639"/>
      <c r="N381" s="639"/>
      <c r="O381" s="639"/>
      <c r="P381" s="639"/>
      <c r="Q381" s="639"/>
      <c r="R381" s="639"/>
      <c r="S381" s="639"/>
      <c r="T381" s="639"/>
      <c r="U381" s="640"/>
      <c r="V381" s="428"/>
    </row>
    <row r="382" spans="1:22" ht="9.6" customHeight="1" x14ac:dyDescent="0.25">
      <c r="A382" s="635">
        <v>44001</v>
      </c>
      <c r="B382" s="637"/>
      <c r="C382" s="635" t="s">
        <v>502</v>
      </c>
      <c r="D382" s="636"/>
      <c r="E382" s="636"/>
      <c r="F382" s="636"/>
      <c r="G382" s="636"/>
      <c r="H382" s="636"/>
      <c r="I382" s="636"/>
      <c r="J382" s="636"/>
      <c r="K382" s="636"/>
      <c r="L382" s="636"/>
      <c r="M382" s="636"/>
      <c r="N382" s="636"/>
      <c r="O382" s="636"/>
      <c r="P382" s="636"/>
      <c r="Q382" s="637"/>
      <c r="R382" s="632" t="s">
        <v>224</v>
      </c>
      <c r="S382" s="633"/>
      <c r="T382" s="634"/>
      <c r="U382" s="466">
        <v>0.31</v>
      </c>
      <c r="V382" s="428"/>
    </row>
    <row r="383" spans="1:22" ht="9.6" customHeight="1" x14ac:dyDescent="0.25">
      <c r="A383" s="635">
        <v>44010</v>
      </c>
      <c r="B383" s="637"/>
      <c r="C383" s="635" t="s">
        <v>503</v>
      </c>
      <c r="D383" s="636"/>
      <c r="E383" s="636"/>
      <c r="F383" s="636"/>
      <c r="G383" s="636"/>
      <c r="H383" s="636"/>
      <c r="I383" s="636"/>
      <c r="J383" s="636"/>
      <c r="K383" s="636"/>
      <c r="L383" s="636"/>
      <c r="M383" s="636"/>
      <c r="N383" s="636"/>
      <c r="O383" s="636"/>
      <c r="P383" s="636"/>
      <c r="Q383" s="637"/>
      <c r="R383" s="632" t="s">
        <v>226</v>
      </c>
      <c r="S383" s="633"/>
      <c r="T383" s="634"/>
      <c r="U383" s="466">
        <v>2.79</v>
      </c>
      <c r="V383" s="427"/>
    </row>
    <row r="384" spans="1:22" ht="9.6" customHeight="1" x14ac:dyDescent="0.25">
      <c r="A384" s="635">
        <v>44011</v>
      </c>
      <c r="B384" s="637"/>
      <c r="C384" s="635" t="s">
        <v>504</v>
      </c>
      <c r="D384" s="636"/>
      <c r="E384" s="636"/>
      <c r="F384" s="636"/>
      <c r="G384" s="636"/>
      <c r="H384" s="636"/>
      <c r="I384" s="636"/>
      <c r="J384" s="636"/>
      <c r="K384" s="636"/>
      <c r="L384" s="636"/>
      <c r="M384" s="636"/>
      <c r="N384" s="636"/>
      <c r="O384" s="636"/>
      <c r="P384" s="636"/>
      <c r="Q384" s="637"/>
      <c r="R384" s="632" t="s">
        <v>228</v>
      </c>
      <c r="S384" s="633"/>
      <c r="T384" s="634"/>
      <c r="U384" s="466">
        <v>4.08</v>
      </c>
      <c r="V384" s="427"/>
    </row>
    <row r="385" spans="1:27" ht="9.6" customHeight="1" x14ac:dyDescent="0.25">
      <c r="A385" s="635">
        <v>44020</v>
      </c>
      <c r="B385" s="637"/>
      <c r="C385" s="635" t="s">
        <v>505</v>
      </c>
      <c r="D385" s="636"/>
      <c r="E385" s="636"/>
      <c r="F385" s="636"/>
      <c r="G385" s="636"/>
      <c r="H385" s="636"/>
      <c r="I385" s="636"/>
      <c r="J385" s="636"/>
      <c r="K385" s="636"/>
      <c r="L385" s="636"/>
      <c r="M385" s="636"/>
      <c r="N385" s="636"/>
      <c r="O385" s="636"/>
      <c r="P385" s="636"/>
      <c r="Q385" s="637"/>
      <c r="R385" s="632" t="s">
        <v>226</v>
      </c>
      <c r="S385" s="633"/>
      <c r="T385" s="634"/>
      <c r="U385" s="466">
        <v>5.1100000000000003</v>
      </c>
      <c r="V385" s="427"/>
    </row>
    <row r="386" spans="1:27" ht="9.6" customHeight="1" x14ac:dyDescent="0.25">
      <c r="A386" s="635">
        <v>44021</v>
      </c>
      <c r="B386" s="637"/>
      <c r="C386" s="635" t="s">
        <v>506</v>
      </c>
      <c r="D386" s="636"/>
      <c r="E386" s="636"/>
      <c r="F386" s="636"/>
      <c r="G386" s="636"/>
      <c r="H386" s="636"/>
      <c r="I386" s="636"/>
      <c r="J386" s="636"/>
      <c r="K386" s="636"/>
      <c r="L386" s="636"/>
      <c r="M386" s="636"/>
      <c r="N386" s="636"/>
      <c r="O386" s="636"/>
      <c r="P386" s="636"/>
      <c r="Q386" s="637"/>
      <c r="R386" s="632" t="s">
        <v>228</v>
      </c>
      <c r="S386" s="633"/>
      <c r="T386" s="634"/>
      <c r="U386" s="466">
        <v>3.48</v>
      </c>
      <c r="V386" s="427"/>
    </row>
    <row r="387" spans="1:27" ht="9.6" customHeight="1" x14ac:dyDescent="0.25">
      <c r="A387" s="635">
        <v>44050</v>
      </c>
      <c r="B387" s="637"/>
      <c r="C387" s="635" t="s">
        <v>912</v>
      </c>
      <c r="D387" s="636"/>
      <c r="E387" s="636"/>
      <c r="F387" s="636"/>
      <c r="G387" s="636"/>
      <c r="H387" s="636"/>
      <c r="I387" s="636"/>
      <c r="J387" s="636"/>
      <c r="K387" s="636"/>
      <c r="L387" s="636"/>
      <c r="M387" s="636"/>
      <c r="N387" s="636"/>
      <c r="O387" s="636"/>
      <c r="P387" s="636"/>
      <c r="Q387" s="637"/>
      <c r="R387" s="632" t="s">
        <v>226</v>
      </c>
      <c r="S387" s="633"/>
      <c r="T387" s="634"/>
      <c r="U387" s="466">
        <v>6.94</v>
      </c>
      <c r="V387" s="429"/>
    </row>
    <row r="388" spans="1:27" ht="9.6" customHeight="1" x14ac:dyDescent="0.25">
      <c r="A388" s="635">
        <v>44051</v>
      </c>
      <c r="B388" s="637"/>
      <c r="C388" s="635" t="s">
        <v>913</v>
      </c>
      <c r="D388" s="636"/>
      <c r="E388" s="636"/>
      <c r="F388" s="636"/>
      <c r="G388" s="636"/>
      <c r="H388" s="636"/>
      <c r="I388" s="636"/>
      <c r="J388" s="636"/>
      <c r="K388" s="636"/>
      <c r="L388" s="636"/>
      <c r="M388" s="636"/>
      <c r="N388" s="636"/>
      <c r="O388" s="636"/>
      <c r="P388" s="636"/>
      <c r="Q388" s="637"/>
      <c r="R388" s="632" t="s">
        <v>226</v>
      </c>
      <c r="S388" s="633"/>
      <c r="T388" s="634"/>
      <c r="U388" s="466">
        <v>7.61</v>
      </c>
      <c r="V388" s="432"/>
      <c r="W388" s="374"/>
    </row>
    <row r="389" spans="1:27" ht="9.6" customHeight="1" x14ac:dyDescent="0.25">
      <c r="A389" s="635">
        <v>44052</v>
      </c>
      <c r="B389" s="637"/>
      <c r="C389" s="635" t="s">
        <v>507</v>
      </c>
      <c r="D389" s="636"/>
      <c r="E389" s="636"/>
      <c r="F389" s="636"/>
      <c r="G389" s="636"/>
      <c r="H389" s="636"/>
      <c r="I389" s="636"/>
      <c r="J389" s="636"/>
      <c r="K389" s="636"/>
      <c r="L389" s="636"/>
      <c r="M389" s="636"/>
      <c r="N389" s="636"/>
      <c r="O389" s="636"/>
      <c r="P389" s="636"/>
      <c r="Q389" s="637"/>
      <c r="R389" s="632" t="s">
        <v>224</v>
      </c>
      <c r="S389" s="633"/>
      <c r="T389" s="634"/>
      <c r="U389" s="466">
        <v>3.95</v>
      </c>
      <c r="V389" s="429"/>
    </row>
    <row r="390" spans="1:27" ht="9.6" customHeight="1" x14ac:dyDescent="0.25">
      <c r="A390" s="635">
        <v>44100</v>
      </c>
      <c r="B390" s="637"/>
      <c r="C390" s="635" t="s">
        <v>914</v>
      </c>
      <c r="D390" s="636"/>
      <c r="E390" s="636"/>
      <c r="F390" s="636"/>
      <c r="G390" s="636"/>
      <c r="H390" s="636"/>
      <c r="I390" s="636"/>
      <c r="J390" s="636"/>
      <c r="K390" s="636"/>
      <c r="L390" s="636"/>
      <c r="M390" s="636"/>
      <c r="N390" s="636"/>
      <c r="O390" s="636"/>
      <c r="P390" s="636"/>
      <c r="Q390" s="637"/>
      <c r="R390" s="632" t="s">
        <v>226</v>
      </c>
      <c r="S390" s="633"/>
      <c r="T390" s="634"/>
      <c r="U390" s="466">
        <v>9.5500000000000007</v>
      </c>
      <c r="V390" s="429"/>
    </row>
    <row r="391" spans="1:27" ht="9.6" customHeight="1" x14ac:dyDescent="0.25">
      <c r="A391" s="635">
        <v>44102</v>
      </c>
      <c r="B391" s="637"/>
      <c r="C391" s="635" t="s">
        <v>915</v>
      </c>
      <c r="D391" s="636"/>
      <c r="E391" s="636"/>
      <c r="F391" s="636"/>
      <c r="G391" s="636"/>
      <c r="H391" s="636"/>
      <c r="I391" s="636"/>
      <c r="J391" s="636"/>
      <c r="K391" s="636"/>
      <c r="L391" s="636"/>
      <c r="M391" s="636"/>
      <c r="N391" s="636"/>
      <c r="O391" s="636"/>
      <c r="P391" s="636"/>
      <c r="Q391" s="637"/>
      <c r="R391" s="632" t="s">
        <v>228</v>
      </c>
      <c r="S391" s="633"/>
      <c r="T391" s="634"/>
      <c r="U391" s="466">
        <v>3.48</v>
      </c>
      <c r="V391" s="427"/>
    </row>
    <row r="392" spans="1:27" ht="9.6" customHeight="1" x14ac:dyDescent="0.25">
      <c r="A392" s="635">
        <v>44150</v>
      </c>
      <c r="B392" s="637"/>
      <c r="C392" s="635" t="s">
        <v>508</v>
      </c>
      <c r="D392" s="636"/>
      <c r="E392" s="636"/>
      <c r="F392" s="636"/>
      <c r="G392" s="636"/>
      <c r="H392" s="636"/>
      <c r="I392" s="636"/>
      <c r="J392" s="636"/>
      <c r="K392" s="636"/>
      <c r="L392" s="636"/>
      <c r="M392" s="636"/>
      <c r="N392" s="636"/>
      <c r="O392" s="636"/>
      <c r="P392" s="636"/>
      <c r="Q392" s="637"/>
      <c r="R392" s="632" t="s">
        <v>226</v>
      </c>
      <c r="S392" s="633"/>
      <c r="T392" s="634"/>
      <c r="U392" s="467">
        <v>31.57</v>
      </c>
      <c r="V392" s="427"/>
    </row>
    <row r="393" spans="1:27" ht="9.6" customHeight="1" x14ac:dyDescent="0.25">
      <c r="A393" s="635">
        <v>44151</v>
      </c>
      <c r="B393" s="637"/>
      <c r="C393" s="635" t="s">
        <v>509</v>
      </c>
      <c r="D393" s="636"/>
      <c r="E393" s="636"/>
      <c r="F393" s="636"/>
      <c r="G393" s="636"/>
      <c r="H393" s="636"/>
      <c r="I393" s="636"/>
      <c r="J393" s="636"/>
      <c r="K393" s="636"/>
      <c r="L393" s="636"/>
      <c r="M393" s="636"/>
      <c r="N393" s="636"/>
      <c r="O393" s="636"/>
      <c r="P393" s="636"/>
      <c r="Q393" s="637"/>
      <c r="R393" s="632" t="s">
        <v>226</v>
      </c>
      <c r="S393" s="633"/>
      <c r="T393" s="634"/>
      <c r="U393" s="467">
        <v>78.2</v>
      </c>
      <c r="V393" s="427"/>
    </row>
    <row r="394" spans="1:27" ht="9.6" customHeight="1" x14ac:dyDescent="0.25">
      <c r="A394" s="635">
        <v>44200</v>
      </c>
      <c r="B394" s="637"/>
      <c r="C394" s="635" t="s">
        <v>510</v>
      </c>
      <c r="D394" s="636"/>
      <c r="E394" s="636"/>
      <c r="F394" s="636"/>
      <c r="G394" s="636"/>
      <c r="H394" s="636"/>
      <c r="I394" s="636"/>
      <c r="J394" s="636"/>
      <c r="K394" s="636"/>
      <c r="L394" s="636"/>
      <c r="M394" s="636"/>
      <c r="N394" s="636"/>
      <c r="O394" s="636"/>
      <c r="P394" s="636"/>
      <c r="Q394" s="637"/>
      <c r="R394" s="632" t="s">
        <v>224</v>
      </c>
      <c r="S394" s="633"/>
      <c r="T394" s="634"/>
      <c r="U394" s="466">
        <v>0.63</v>
      </c>
      <c r="V394" s="430"/>
      <c r="W394" s="374"/>
      <c r="AA394" s="430"/>
    </row>
    <row r="395" spans="1:27" ht="9.6" customHeight="1" x14ac:dyDescent="0.25">
      <c r="A395" s="635">
        <v>44201</v>
      </c>
      <c r="B395" s="637"/>
      <c r="C395" s="635" t="s">
        <v>511</v>
      </c>
      <c r="D395" s="636"/>
      <c r="E395" s="636"/>
      <c r="F395" s="636"/>
      <c r="G395" s="636"/>
      <c r="H395" s="636"/>
      <c r="I395" s="636"/>
      <c r="J395" s="636"/>
      <c r="K395" s="636"/>
      <c r="L395" s="636"/>
      <c r="M395" s="636"/>
      <c r="N395" s="636"/>
      <c r="O395" s="636"/>
      <c r="P395" s="636"/>
      <c r="Q395" s="637"/>
      <c r="R395" s="632" t="s">
        <v>224</v>
      </c>
      <c r="S395" s="633"/>
      <c r="T395" s="634"/>
      <c r="U395" s="466">
        <v>0.52</v>
      </c>
      <c r="V395" s="427"/>
    </row>
    <row r="396" spans="1:27" ht="9.6" customHeight="1" x14ac:dyDescent="0.25">
      <c r="A396" s="635">
        <v>44202</v>
      </c>
      <c r="B396" s="637"/>
      <c r="C396" s="635" t="s">
        <v>512</v>
      </c>
      <c r="D396" s="636"/>
      <c r="E396" s="636"/>
      <c r="F396" s="636"/>
      <c r="G396" s="636"/>
      <c r="H396" s="636"/>
      <c r="I396" s="636"/>
      <c r="J396" s="636"/>
      <c r="K396" s="636"/>
      <c r="L396" s="636"/>
      <c r="M396" s="636"/>
      <c r="N396" s="636"/>
      <c r="O396" s="636"/>
      <c r="P396" s="636"/>
      <c r="Q396" s="637"/>
      <c r="R396" s="632" t="s">
        <v>224</v>
      </c>
      <c r="S396" s="633"/>
      <c r="T396" s="634"/>
      <c r="U396" s="466">
        <v>9.89</v>
      </c>
      <c r="V396" s="427"/>
    </row>
    <row r="397" spans="1:27" ht="9.6" customHeight="1" x14ac:dyDescent="0.25">
      <c r="A397" s="635">
        <v>44203</v>
      </c>
      <c r="B397" s="637"/>
      <c r="C397" s="635" t="s">
        <v>916</v>
      </c>
      <c r="D397" s="636"/>
      <c r="E397" s="636"/>
      <c r="F397" s="636"/>
      <c r="G397" s="636"/>
      <c r="H397" s="636"/>
      <c r="I397" s="636"/>
      <c r="J397" s="636"/>
      <c r="K397" s="636"/>
      <c r="L397" s="636"/>
      <c r="M397" s="636"/>
      <c r="N397" s="636"/>
      <c r="O397" s="636"/>
      <c r="P397" s="636"/>
      <c r="Q397" s="637"/>
      <c r="R397" s="632" t="s">
        <v>224</v>
      </c>
      <c r="S397" s="633"/>
      <c r="T397" s="634"/>
      <c r="U397" s="466">
        <v>3.18</v>
      </c>
      <c r="V397" s="427"/>
    </row>
    <row r="398" spans="1:27" ht="9.6" customHeight="1" x14ac:dyDescent="0.25">
      <c r="A398" s="635">
        <v>44204</v>
      </c>
      <c r="B398" s="637"/>
      <c r="C398" s="635" t="s">
        <v>776</v>
      </c>
      <c r="D398" s="636"/>
      <c r="E398" s="636"/>
      <c r="F398" s="636"/>
      <c r="G398" s="636"/>
      <c r="H398" s="636"/>
      <c r="I398" s="636"/>
      <c r="J398" s="636"/>
      <c r="K398" s="636"/>
      <c r="L398" s="636"/>
      <c r="M398" s="636"/>
      <c r="N398" s="636"/>
      <c r="O398" s="636"/>
      <c r="P398" s="636"/>
      <c r="Q398" s="637"/>
      <c r="R398" s="632" t="s">
        <v>226</v>
      </c>
      <c r="S398" s="633"/>
      <c r="T398" s="634"/>
      <c r="U398" s="468">
        <v>456.46</v>
      </c>
      <c r="V398" s="427"/>
    </row>
    <row r="399" spans="1:27" ht="9.6" customHeight="1" x14ac:dyDescent="0.25">
      <c r="A399" s="635">
        <v>44205</v>
      </c>
      <c r="B399" s="637"/>
      <c r="C399" s="635" t="s">
        <v>917</v>
      </c>
      <c r="D399" s="636"/>
      <c r="E399" s="636"/>
      <c r="F399" s="636"/>
      <c r="G399" s="636"/>
      <c r="H399" s="636"/>
      <c r="I399" s="636"/>
      <c r="J399" s="636"/>
      <c r="K399" s="636"/>
      <c r="L399" s="636"/>
      <c r="M399" s="636"/>
      <c r="N399" s="636"/>
      <c r="O399" s="636"/>
      <c r="P399" s="636"/>
      <c r="Q399" s="637"/>
      <c r="R399" s="632" t="s">
        <v>226</v>
      </c>
      <c r="S399" s="633"/>
      <c r="T399" s="634"/>
      <c r="U399" s="510">
        <f>'Serviços Regionalizados'!AH113</f>
        <v>315.60000000000002</v>
      </c>
      <c r="V399" s="428"/>
      <c r="W399" s="374" t="s">
        <v>1494</v>
      </c>
    </row>
    <row r="400" spans="1:27" ht="9.6" customHeight="1" x14ac:dyDescent="0.25">
      <c r="A400" s="635">
        <v>44206</v>
      </c>
      <c r="B400" s="637"/>
      <c r="C400" s="635" t="s">
        <v>864</v>
      </c>
      <c r="D400" s="636"/>
      <c r="E400" s="636"/>
      <c r="F400" s="636"/>
      <c r="G400" s="636"/>
      <c r="H400" s="636"/>
      <c r="I400" s="636"/>
      <c r="J400" s="636"/>
      <c r="K400" s="636"/>
      <c r="L400" s="636"/>
      <c r="M400" s="636"/>
      <c r="N400" s="636"/>
      <c r="O400" s="636"/>
      <c r="P400" s="636"/>
      <c r="Q400" s="637"/>
      <c r="R400" s="632" t="s">
        <v>224</v>
      </c>
      <c r="S400" s="633"/>
      <c r="T400" s="634"/>
      <c r="U400" s="468">
        <v>137.74</v>
      </c>
      <c r="V400" s="428"/>
    </row>
    <row r="401" spans="1:23" ht="9.6" customHeight="1" x14ac:dyDescent="0.25">
      <c r="A401" s="635">
        <v>44207</v>
      </c>
      <c r="B401" s="637"/>
      <c r="C401" s="635" t="s">
        <v>513</v>
      </c>
      <c r="D401" s="636"/>
      <c r="E401" s="636"/>
      <c r="F401" s="636"/>
      <c r="G401" s="636"/>
      <c r="H401" s="636"/>
      <c r="I401" s="636"/>
      <c r="J401" s="636"/>
      <c r="K401" s="636"/>
      <c r="L401" s="636"/>
      <c r="M401" s="636"/>
      <c r="N401" s="636"/>
      <c r="O401" s="636"/>
      <c r="P401" s="636"/>
      <c r="Q401" s="637"/>
      <c r="R401" s="632" t="s">
        <v>224</v>
      </c>
      <c r="S401" s="633"/>
      <c r="T401" s="634"/>
      <c r="U401" s="468">
        <v>116.28</v>
      </c>
      <c r="V401" s="428"/>
    </row>
    <row r="402" spans="1:23" ht="9.6" customHeight="1" x14ac:dyDescent="0.25">
      <c r="A402" s="635">
        <v>44208</v>
      </c>
      <c r="B402" s="637"/>
      <c r="C402" s="635" t="s">
        <v>817</v>
      </c>
      <c r="D402" s="636"/>
      <c r="E402" s="636"/>
      <c r="F402" s="636"/>
      <c r="G402" s="636"/>
      <c r="H402" s="636"/>
      <c r="I402" s="636"/>
      <c r="J402" s="636"/>
      <c r="K402" s="636"/>
      <c r="L402" s="636"/>
      <c r="M402" s="636"/>
      <c r="N402" s="636"/>
      <c r="O402" s="636"/>
      <c r="P402" s="636"/>
      <c r="Q402" s="637"/>
      <c r="R402" s="632" t="s">
        <v>224</v>
      </c>
      <c r="S402" s="633"/>
      <c r="T402" s="634"/>
      <c r="U402" s="466">
        <v>4.99</v>
      </c>
      <c r="V402" s="426"/>
    </row>
    <row r="403" spans="1:23" ht="9.6" customHeight="1" x14ac:dyDescent="0.25">
      <c r="A403" s="635">
        <v>44209</v>
      </c>
      <c r="B403" s="637"/>
      <c r="C403" s="635" t="s">
        <v>514</v>
      </c>
      <c r="D403" s="636"/>
      <c r="E403" s="636"/>
      <c r="F403" s="636"/>
      <c r="G403" s="636"/>
      <c r="H403" s="636"/>
      <c r="I403" s="636"/>
      <c r="J403" s="636"/>
      <c r="K403" s="636"/>
      <c r="L403" s="636"/>
      <c r="M403" s="636"/>
      <c r="N403" s="636"/>
      <c r="O403" s="636"/>
      <c r="P403" s="636"/>
      <c r="Q403" s="637"/>
      <c r="R403" s="632" t="s">
        <v>224</v>
      </c>
      <c r="S403" s="633"/>
      <c r="T403" s="634"/>
      <c r="U403" s="466">
        <v>5.13</v>
      </c>
      <c r="V403" s="429"/>
    </row>
    <row r="404" spans="1:23" ht="9.6" customHeight="1" x14ac:dyDescent="0.25">
      <c r="A404" s="635">
        <v>44210</v>
      </c>
      <c r="B404" s="637"/>
      <c r="C404" s="635" t="s">
        <v>515</v>
      </c>
      <c r="D404" s="636"/>
      <c r="E404" s="636"/>
      <c r="F404" s="636"/>
      <c r="G404" s="636"/>
      <c r="H404" s="636"/>
      <c r="I404" s="636"/>
      <c r="J404" s="636"/>
      <c r="K404" s="636"/>
      <c r="L404" s="636"/>
      <c r="M404" s="636"/>
      <c r="N404" s="636"/>
      <c r="O404" s="636"/>
      <c r="P404" s="636"/>
      <c r="Q404" s="637"/>
      <c r="R404" s="632" t="s">
        <v>224</v>
      </c>
      <c r="S404" s="633"/>
      <c r="T404" s="634"/>
      <c r="U404" s="466">
        <v>5.41</v>
      </c>
      <c r="V404" s="429"/>
    </row>
    <row r="405" spans="1:23" ht="9.6" customHeight="1" x14ac:dyDescent="0.25">
      <c r="A405" s="635">
        <v>44211</v>
      </c>
      <c r="B405" s="637"/>
      <c r="C405" s="635" t="s">
        <v>516</v>
      </c>
      <c r="D405" s="636"/>
      <c r="E405" s="636"/>
      <c r="F405" s="636"/>
      <c r="G405" s="636"/>
      <c r="H405" s="636"/>
      <c r="I405" s="636"/>
      <c r="J405" s="636"/>
      <c r="K405" s="636"/>
      <c r="L405" s="636"/>
      <c r="M405" s="636"/>
      <c r="N405" s="636"/>
      <c r="O405" s="636"/>
      <c r="P405" s="636"/>
      <c r="Q405" s="637"/>
      <c r="R405" s="632" t="s">
        <v>224</v>
      </c>
      <c r="S405" s="633"/>
      <c r="T405" s="634"/>
      <c r="U405" s="474">
        <f>'Serviços Regionalizados'!AH156</f>
        <v>6.78</v>
      </c>
      <c r="V405" s="431"/>
      <c r="W405" s="374" t="s">
        <v>1494</v>
      </c>
    </row>
    <row r="406" spans="1:23" ht="9.6" customHeight="1" x14ac:dyDescent="0.25">
      <c r="A406" s="635">
        <v>44300</v>
      </c>
      <c r="B406" s="637"/>
      <c r="C406" s="635" t="s">
        <v>517</v>
      </c>
      <c r="D406" s="636"/>
      <c r="E406" s="636"/>
      <c r="F406" s="636"/>
      <c r="G406" s="636"/>
      <c r="H406" s="636"/>
      <c r="I406" s="636"/>
      <c r="J406" s="636"/>
      <c r="K406" s="636"/>
      <c r="L406" s="636"/>
      <c r="M406" s="636"/>
      <c r="N406" s="636"/>
      <c r="O406" s="636"/>
      <c r="P406" s="636"/>
      <c r="Q406" s="637"/>
      <c r="R406" s="632" t="s">
        <v>320</v>
      </c>
      <c r="S406" s="633"/>
      <c r="T406" s="634"/>
      <c r="U406" s="466">
        <v>3.89</v>
      </c>
      <c r="V406" s="431"/>
    </row>
    <row r="407" spans="1:23" ht="9.6" customHeight="1" x14ac:dyDescent="0.25">
      <c r="A407" s="635">
        <v>44301</v>
      </c>
      <c r="B407" s="637"/>
      <c r="C407" s="635" t="s">
        <v>518</v>
      </c>
      <c r="D407" s="636"/>
      <c r="E407" s="636"/>
      <c r="F407" s="636"/>
      <c r="G407" s="636"/>
      <c r="H407" s="636"/>
      <c r="I407" s="636"/>
      <c r="J407" s="636"/>
      <c r="K407" s="636"/>
      <c r="L407" s="636"/>
      <c r="M407" s="636"/>
      <c r="N407" s="636"/>
      <c r="O407" s="636"/>
      <c r="P407" s="636"/>
      <c r="Q407" s="637"/>
      <c r="R407" s="632" t="s">
        <v>320</v>
      </c>
      <c r="S407" s="633"/>
      <c r="T407" s="634"/>
      <c r="U407" s="466">
        <v>2.74</v>
      </c>
      <c r="V407" s="426"/>
    </row>
    <row r="408" spans="1:23" ht="9.6" customHeight="1" x14ac:dyDescent="0.25">
      <c r="A408" s="635">
        <v>44302</v>
      </c>
      <c r="B408" s="637"/>
      <c r="C408" s="635" t="s">
        <v>519</v>
      </c>
      <c r="D408" s="636"/>
      <c r="E408" s="636"/>
      <c r="F408" s="636"/>
      <c r="G408" s="636"/>
      <c r="H408" s="636"/>
      <c r="I408" s="636"/>
      <c r="J408" s="636"/>
      <c r="K408" s="636"/>
      <c r="L408" s="636"/>
      <c r="M408" s="636"/>
      <c r="N408" s="636"/>
      <c r="O408" s="636"/>
      <c r="P408" s="636"/>
      <c r="Q408" s="637"/>
      <c r="R408" s="632" t="s">
        <v>228</v>
      </c>
      <c r="S408" s="633"/>
      <c r="T408" s="634"/>
      <c r="U408" s="466">
        <v>4.12</v>
      </c>
      <c r="V408" s="429"/>
    </row>
    <row r="409" spans="1:23" ht="9.6" customHeight="1" x14ac:dyDescent="0.25">
      <c r="A409" s="635">
        <v>44303</v>
      </c>
      <c r="B409" s="637"/>
      <c r="C409" s="635" t="s">
        <v>520</v>
      </c>
      <c r="D409" s="636"/>
      <c r="E409" s="636"/>
      <c r="F409" s="636"/>
      <c r="G409" s="636"/>
      <c r="H409" s="636"/>
      <c r="I409" s="636"/>
      <c r="J409" s="636"/>
      <c r="K409" s="636"/>
      <c r="L409" s="636"/>
      <c r="M409" s="636"/>
      <c r="N409" s="636"/>
      <c r="O409" s="636"/>
      <c r="P409" s="636"/>
      <c r="Q409" s="637"/>
      <c r="R409" s="632" t="s">
        <v>324</v>
      </c>
      <c r="S409" s="633"/>
      <c r="T409" s="634"/>
      <c r="U409" s="466">
        <v>2.86</v>
      </c>
      <c r="V409" s="428"/>
    </row>
    <row r="410" spans="1:23" ht="9.6" customHeight="1" x14ac:dyDescent="0.25">
      <c r="A410" s="635">
        <v>44400</v>
      </c>
      <c r="B410" s="637"/>
      <c r="C410" s="635" t="s">
        <v>521</v>
      </c>
      <c r="D410" s="636"/>
      <c r="E410" s="636"/>
      <c r="F410" s="636"/>
      <c r="G410" s="636"/>
      <c r="H410" s="636"/>
      <c r="I410" s="636"/>
      <c r="J410" s="636"/>
      <c r="K410" s="636"/>
      <c r="L410" s="636"/>
      <c r="M410" s="636"/>
      <c r="N410" s="636"/>
      <c r="O410" s="636"/>
      <c r="P410" s="636"/>
      <c r="Q410" s="637"/>
      <c r="R410" s="632" t="s">
        <v>224</v>
      </c>
      <c r="S410" s="633"/>
      <c r="T410" s="634"/>
      <c r="U410" s="467">
        <v>30.59</v>
      </c>
      <c r="V410" s="428"/>
    </row>
    <row r="411" spans="1:23" ht="9.6" customHeight="1" x14ac:dyDescent="0.25">
      <c r="A411" s="635">
        <v>44450</v>
      </c>
      <c r="B411" s="637"/>
      <c r="C411" s="635" t="s">
        <v>522</v>
      </c>
      <c r="D411" s="636"/>
      <c r="E411" s="636"/>
      <c r="F411" s="636"/>
      <c r="G411" s="636"/>
      <c r="H411" s="636"/>
      <c r="I411" s="636"/>
      <c r="J411" s="636"/>
      <c r="K411" s="636"/>
      <c r="L411" s="636"/>
      <c r="M411" s="636"/>
      <c r="N411" s="636"/>
      <c r="O411" s="636"/>
      <c r="P411" s="636"/>
      <c r="Q411" s="637"/>
      <c r="R411" s="632" t="s">
        <v>358</v>
      </c>
      <c r="S411" s="633"/>
      <c r="T411" s="634"/>
      <c r="U411" s="467">
        <v>11.14</v>
      </c>
      <c r="V411" s="428"/>
    </row>
    <row r="412" spans="1:23" ht="9.6" customHeight="1" x14ac:dyDescent="0.25">
      <c r="A412" s="635">
        <v>44455</v>
      </c>
      <c r="B412" s="637"/>
      <c r="C412" s="635" t="s">
        <v>523</v>
      </c>
      <c r="D412" s="636"/>
      <c r="E412" s="636"/>
      <c r="F412" s="636"/>
      <c r="G412" s="636"/>
      <c r="H412" s="636"/>
      <c r="I412" s="636"/>
      <c r="J412" s="636"/>
      <c r="K412" s="636"/>
      <c r="L412" s="636"/>
      <c r="M412" s="636"/>
      <c r="N412" s="636"/>
      <c r="O412" s="636"/>
      <c r="P412" s="636"/>
      <c r="Q412" s="637"/>
      <c r="R412" s="632" t="s">
        <v>358</v>
      </c>
      <c r="S412" s="633"/>
      <c r="T412" s="634"/>
      <c r="U412" s="467">
        <v>36.909999999999997</v>
      </c>
      <c r="V412" s="428"/>
    </row>
    <row r="413" spans="1:23" ht="9.6" customHeight="1" x14ac:dyDescent="0.25">
      <c r="A413" s="638">
        <v>8</v>
      </c>
      <c r="B413" s="640"/>
      <c r="C413" s="638" t="s">
        <v>524</v>
      </c>
      <c r="D413" s="639"/>
      <c r="E413" s="639"/>
      <c r="F413" s="639"/>
      <c r="G413" s="639"/>
      <c r="H413" s="639"/>
      <c r="I413" s="639"/>
      <c r="J413" s="639"/>
      <c r="K413" s="639"/>
      <c r="L413" s="639"/>
      <c r="M413" s="639"/>
      <c r="N413" s="639"/>
      <c r="O413" s="639"/>
      <c r="P413" s="639"/>
      <c r="Q413" s="639"/>
      <c r="R413" s="639"/>
      <c r="S413" s="639"/>
      <c r="T413" s="639"/>
      <c r="U413" s="640"/>
      <c r="V413" s="428"/>
    </row>
    <row r="414" spans="1:23" ht="9.6" customHeight="1" x14ac:dyDescent="0.25">
      <c r="A414" s="635">
        <v>40193</v>
      </c>
      <c r="B414" s="637"/>
      <c r="C414" s="635" t="s">
        <v>525</v>
      </c>
      <c r="D414" s="636"/>
      <c r="E414" s="636"/>
      <c r="F414" s="636"/>
      <c r="G414" s="636"/>
      <c r="H414" s="636"/>
      <c r="I414" s="636"/>
      <c r="J414" s="636"/>
      <c r="K414" s="636"/>
      <c r="L414" s="636"/>
      <c r="M414" s="636"/>
      <c r="N414" s="636"/>
      <c r="O414" s="636"/>
      <c r="P414" s="636"/>
      <c r="Q414" s="637"/>
      <c r="R414" s="632" t="s">
        <v>526</v>
      </c>
      <c r="S414" s="633"/>
      <c r="T414" s="634"/>
      <c r="U414" s="468">
        <v>445.23</v>
      </c>
      <c r="V414" s="428"/>
    </row>
    <row r="415" spans="1:23" ht="9.6" customHeight="1" x14ac:dyDescent="0.25">
      <c r="A415" s="635">
        <v>40194</v>
      </c>
      <c r="B415" s="637"/>
      <c r="C415" s="635" t="s">
        <v>527</v>
      </c>
      <c r="D415" s="636"/>
      <c r="E415" s="636"/>
      <c r="F415" s="636"/>
      <c r="G415" s="636"/>
      <c r="H415" s="636"/>
      <c r="I415" s="636"/>
      <c r="J415" s="636"/>
      <c r="K415" s="636"/>
      <c r="L415" s="636"/>
      <c r="M415" s="636"/>
      <c r="N415" s="636"/>
      <c r="O415" s="636"/>
      <c r="P415" s="636"/>
      <c r="Q415" s="637"/>
      <c r="R415" s="632" t="s">
        <v>526</v>
      </c>
      <c r="S415" s="633"/>
      <c r="T415" s="634"/>
      <c r="U415" s="468">
        <v>628.57000000000005</v>
      </c>
      <c r="V415" s="429"/>
    </row>
    <row r="416" spans="1:23" ht="9.6" customHeight="1" x14ac:dyDescent="0.25">
      <c r="A416" s="635">
        <v>40195</v>
      </c>
      <c r="B416" s="637"/>
      <c r="C416" s="635" t="s">
        <v>528</v>
      </c>
      <c r="D416" s="636"/>
      <c r="E416" s="636"/>
      <c r="F416" s="636"/>
      <c r="G416" s="636"/>
      <c r="H416" s="636"/>
      <c r="I416" s="636"/>
      <c r="J416" s="636"/>
      <c r="K416" s="636"/>
      <c r="L416" s="636"/>
      <c r="M416" s="636"/>
      <c r="N416" s="636"/>
      <c r="O416" s="636"/>
      <c r="P416" s="636"/>
      <c r="Q416" s="637"/>
      <c r="R416" s="632" t="s">
        <v>526</v>
      </c>
      <c r="S416" s="633"/>
      <c r="T416" s="634"/>
      <c r="U416" s="469">
        <v>1440.46</v>
      </c>
      <c r="V416" s="429"/>
    </row>
    <row r="417" spans="1:22" ht="9.6" customHeight="1" x14ac:dyDescent="0.25">
      <c r="A417" s="635">
        <v>40196</v>
      </c>
      <c r="B417" s="637"/>
      <c r="C417" s="635" t="s">
        <v>529</v>
      </c>
      <c r="D417" s="636"/>
      <c r="E417" s="636"/>
      <c r="F417" s="636"/>
      <c r="G417" s="636"/>
      <c r="H417" s="636"/>
      <c r="I417" s="636"/>
      <c r="J417" s="636"/>
      <c r="K417" s="636"/>
      <c r="L417" s="636"/>
      <c r="M417" s="636"/>
      <c r="N417" s="636"/>
      <c r="O417" s="636"/>
      <c r="P417" s="636"/>
      <c r="Q417" s="637"/>
      <c r="R417" s="632" t="s">
        <v>526</v>
      </c>
      <c r="S417" s="633"/>
      <c r="T417" s="634"/>
      <c r="U417" s="469">
        <v>1767.85</v>
      </c>
      <c r="V417" s="429"/>
    </row>
    <row r="418" spans="1:22" ht="9.6" customHeight="1" x14ac:dyDescent="0.25">
      <c r="A418" s="638">
        <v>14</v>
      </c>
      <c r="B418" s="640"/>
      <c r="C418" s="638" t="s">
        <v>918</v>
      </c>
      <c r="D418" s="639"/>
      <c r="E418" s="639"/>
      <c r="F418" s="639"/>
      <c r="G418" s="639"/>
      <c r="H418" s="639"/>
      <c r="I418" s="639"/>
      <c r="J418" s="639"/>
      <c r="K418" s="639"/>
      <c r="L418" s="639"/>
      <c r="M418" s="639"/>
      <c r="N418" s="639"/>
      <c r="O418" s="639"/>
      <c r="P418" s="639"/>
      <c r="Q418" s="639"/>
      <c r="R418" s="639"/>
      <c r="S418" s="639"/>
      <c r="T418" s="639"/>
      <c r="U418" s="640"/>
      <c r="V418" s="429"/>
    </row>
    <row r="419" spans="1:22" ht="9.6" customHeight="1" x14ac:dyDescent="0.25">
      <c r="A419" s="635">
        <v>45400</v>
      </c>
      <c r="B419" s="637"/>
      <c r="C419" s="635" t="s">
        <v>919</v>
      </c>
      <c r="D419" s="636"/>
      <c r="E419" s="636"/>
      <c r="F419" s="636"/>
      <c r="G419" s="636"/>
      <c r="H419" s="636"/>
      <c r="I419" s="636"/>
      <c r="J419" s="636"/>
      <c r="K419" s="636"/>
      <c r="L419" s="636"/>
      <c r="M419" s="636"/>
      <c r="N419" s="636"/>
      <c r="O419" s="636"/>
      <c r="P419" s="636"/>
      <c r="Q419" s="637"/>
      <c r="R419" s="632" t="s">
        <v>226</v>
      </c>
      <c r="S419" s="633"/>
      <c r="T419" s="634"/>
      <c r="U419" s="468">
        <v>108.67</v>
      </c>
      <c r="V419" s="431"/>
    </row>
    <row r="420" spans="1:22" ht="9.6" customHeight="1" x14ac:dyDescent="0.25">
      <c r="A420" s="635">
        <v>45410</v>
      </c>
      <c r="B420" s="637"/>
      <c r="C420" s="635" t="s">
        <v>530</v>
      </c>
      <c r="D420" s="636"/>
      <c r="E420" s="636"/>
      <c r="F420" s="636"/>
      <c r="G420" s="636"/>
      <c r="H420" s="636"/>
      <c r="I420" s="636"/>
      <c r="J420" s="636"/>
      <c r="K420" s="636"/>
      <c r="L420" s="636"/>
      <c r="M420" s="636"/>
      <c r="N420" s="636"/>
      <c r="O420" s="636"/>
      <c r="P420" s="636"/>
      <c r="Q420" s="637"/>
      <c r="R420" s="632" t="s">
        <v>226</v>
      </c>
      <c r="S420" s="633"/>
      <c r="T420" s="634"/>
      <c r="U420" s="467">
        <v>15.95</v>
      </c>
      <c r="V420" s="431"/>
    </row>
    <row r="421" spans="1:22" ht="9.6" customHeight="1" x14ac:dyDescent="0.25">
      <c r="A421" s="635">
        <v>45415</v>
      </c>
      <c r="B421" s="637"/>
      <c r="C421" s="635" t="s">
        <v>531</v>
      </c>
      <c r="D421" s="636"/>
      <c r="E421" s="636"/>
      <c r="F421" s="636"/>
      <c r="G421" s="636"/>
      <c r="H421" s="636"/>
      <c r="I421" s="636"/>
      <c r="J421" s="636"/>
      <c r="K421" s="636"/>
      <c r="L421" s="636"/>
      <c r="M421" s="636"/>
      <c r="N421" s="636"/>
      <c r="O421" s="636"/>
      <c r="P421" s="636"/>
      <c r="Q421" s="637"/>
      <c r="R421" s="632" t="s">
        <v>226</v>
      </c>
      <c r="S421" s="633"/>
      <c r="T421" s="634"/>
      <c r="U421" s="467">
        <v>19.93</v>
      </c>
      <c r="V421" s="431"/>
    </row>
    <row r="422" spans="1:22" ht="9.6" customHeight="1" x14ac:dyDescent="0.25">
      <c r="A422" s="635">
        <v>45420</v>
      </c>
      <c r="B422" s="637"/>
      <c r="C422" s="635" t="s">
        <v>532</v>
      </c>
      <c r="D422" s="636"/>
      <c r="E422" s="636"/>
      <c r="F422" s="636"/>
      <c r="G422" s="636"/>
      <c r="H422" s="636"/>
      <c r="I422" s="636"/>
      <c r="J422" s="636"/>
      <c r="K422" s="636"/>
      <c r="L422" s="636"/>
      <c r="M422" s="636"/>
      <c r="N422" s="636"/>
      <c r="O422" s="636"/>
      <c r="P422" s="636"/>
      <c r="Q422" s="637"/>
      <c r="R422" s="632" t="s">
        <v>226</v>
      </c>
      <c r="S422" s="633"/>
      <c r="T422" s="634"/>
      <c r="U422" s="467">
        <v>31.16</v>
      </c>
      <c r="V422" s="431"/>
    </row>
    <row r="423" spans="1:22" ht="9.6" customHeight="1" x14ac:dyDescent="0.25">
      <c r="A423" s="635">
        <v>45425</v>
      </c>
      <c r="B423" s="637"/>
      <c r="C423" s="635" t="s">
        <v>533</v>
      </c>
      <c r="D423" s="636"/>
      <c r="E423" s="636"/>
      <c r="F423" s="636"/>
      <c r="G423" s="636"/>
      <c r="H423" s="636"/>
      <c r="I423" s="636"/>
      <c r="J423" s="636"/>
      <c r="K423" s="636"/>
      <c r="L423" s="636"/>
      <c r="M423" s="636"/>
      <c r="N423" s="636"/>
      <c r="O423" s="636"/>
      <c r="P423" s="636"/>
      <c r="Q423" s="637"/>
      <c r="R423" s="632" t="s">
        <v>226</v>
      </c>
      <c r="S423" s="633"/>
      <c r="T423" s="634"/>
      <c r="U423" s="467">
        <v>49.3</v>
      </c>
      <c r="V423" s="431"/>
    </row>
    <row r="424" spans="1:22" ht="9.6" customHeight="1" x14ac:dyDescent="0.25">
      <c r="A424" s="635">
        <v>45430</v>
      </c>
      <c r="B424" s="637"/>
      <c r="C424" s="635" t="s">
        <v>534</v>
      </c>
      <c r="D424" s="636"/>
      <c r="E424" s="636"/>
      <c r="F424" s="636"/>
      <c r="G424" s="636"/>
      <c r="H424" s="636"/>
      <c r="I424" s="636"/>
      <c r="J424" s="636"/>
      <c r="K424" s="636"/>
      <c r="L424" s="636"/>
      <c r="M424" s="636"/>
      <c r="N424" s="636"/>
      <c r="O424" s="636"/>
      <c r="P424" s="636"/>
      <c r="Q424" s="637"/>
      <c r="R424" s="632" t="s">
        <v>226</v>
      </c>
      <c r="S424" s="633"/>
      <c r="T424" s="634"/>
      <c r="U424" s="467">
        <v>89.69</v>
      </c>
      <c r="V424" s="431"/>
    </row>
    <row r="425" spans="1:22" ht="9.6" customHeight="1" x14ac:dyDescent="0.25">
      <c r="A425" s="635">
        <v>45435</v>
      </c>
      <c r="B425" s="637"/>
      <c r="C425" s="635" t="s">
        <v>535</v>
      </c>
      <c r="D425" s="636"/>
      <c r="E425" s="636"/>
      <c r="F425" s="636"/>
      <c r="G425" s="636"/>
      <c r="H425" s="636"/>
      <c r="I425" s="636"/>
      <c r="J425" s="636"/>
      <c r="K425" s="636"/>
      <c r="L425" s="636"/>
      <c r="M425" s="636"/>
      <c r="N425" s="636"/>
      <c r="O425" s="636"/>
      <c r="P425" s="636"/>
      <c r="Q425" s="637"/>
      <c r="R425" s="632" t="s">
        <v>226</v>
      </c>
      <c r="S425" s="633"/>
      <c r="T425" s="634"/>
      <c r="U425" s="467">
        <v>21.43</v>
      </c>
      <c r="V425" s="431"/>
    </row>
    <row r="426" spans="1:22" ht="9.6" customHeight="1" x14ac:dyDescent="0.25">
      <c r="A426" s="635">
        <v>45440</v>
      </c>
      <c r="B426" s="637"/>
      <c r="C426" s="635" t="s">
        <v>777</v>
      </c>
      <c r="D426" s="636"/>
      <c r="E426" s="636"/>
      <c r="F426" s="636"/>
      <c r="G426" s="636"/>
      <c r="H426" s="636"/>
      <c r="I426" s="636"/>
      <c r="J426" s="636"/>
      <c r="K426" s="636"/>
      <c r="L426" s="636"/>
      <c r="M426" s="636"/>
      <c r="N426" s="636"/>
      <c r="O426" s="636"/>
      <c r="P426" s="636"/>
      <c r="Q426" s="637"/>
      <c r="R426" s="632" t="s">
        <v>358</v>
      </c>
      <c r="S426" s="633"/>
      <c r="T426" s="634"/>
      <c r="U426" s="468">
        <v>259.75</v>
      </c>
      <c r="V426" s="431"/>
    </row>
    <row r="427" spans="1:22" ht="9.6" customHeight="1" x14ac:dyDescent="0.25">
      <c r="A427" s="635">
        <v>45445</v>
      </c>
      <c r="B427" s="637"/>
      <c r="C427" s="635" t="s">
        <v>778</v>
      </c>
      <c r="D427" s="636"/>
      <c r="E427" s="636"/>
      <c r="F427" s="636"/>
      <c r="G427" s="636"/>
      <c r="H427" s="636"/>
      <c r="I427" s="636"/>
      <c r="J427" s="636"/>
      <c r="K427" s="636"/>
      <c r="L427" s="636"/>
      <c r="M427" s="636"/>
      <c r="N427" s="636"/>
      <c r="O427" s="636"/>
      <c r="P427" s="636"/>
      <c r="Q427" s="637"/>
      <c r="R427" s="632" t="s">
        <v>358</v>
      </c>
      <c r="S427" s="633"/>
      <c r="T427" s="634"/>
      <c r="U427" s="468">
        <v>461.12</v>
      </c>
      <c r="V427" s="431"/>
    </row>
    <row r="428" spans="1:22" ht="9.6" customHeight="1" x14ac:dyDescent="0.25">
      <c r="A428" s="635">
        <v>45450</v>
      </c>
      <c r="B428" s="637"/>
      <c r="C428" s="635" t="s">
        <v>779</v>
      </c>
      <c r="D428" s="636"/>
      <c r="E428" s="636"/>
      <c r="F428" s="636"/>
      <c r="G428" s="636"/>
      <c r="H428" s="636"/>
      <c r="I428" s="636"/>
      <c r="J428" s="636"/>
      <c r="K428" s="636"/>
      <c r="L428" s="636"/>
      <c r="M428" s="636"/>
      <c r="N428" s="636"/>
      <c r="O428" s="636"/>
      <c r="P428" s="636"/>
      <c r="Q428" s="637"/>
      <c r="R428" s="632" t="s">
        <v>358</v>
      </c>
      <c r="S428" s="633"/>
      <c r="T428" s="634"/>
      <c r="U428" s="468">
        <v>722.28</v>
      </c>
      <c r="V428" s="431"/>
    </row>
    <row r="429" spans="1:22" ht="9.6" customHeight="1" x14ac:dyDescent="0.25">
      <c r="A429" s="635">
        <v>45455</v>
      </c>
      <c r="B429" s="637"/>
      <c r="C429" s="635" t="s">
        <v>780</v>
      </c>
      <c r="D429" s="636"/>
      <c r="E429" s="636"/>
      <c r="F429" s="636"/>
      <c r="G429" s="636"/>
      <c r="H429" s="636"/>
      <c r="I429" s="636"/>
      <c r="J429" s="636"/>
      <c r="K429" s="636"/>
      <c r="L429" s="636"/>
      <c r="M429" s="636"/>
      <c r="N429" s="636"/>
      <c r="O429" s="636"/>
      <c r="P429" s="636"/>
      <c r="Q429" s="637"/>
      <c r="R429" s="632" t="s">
        <v>358</v>
      </c>
      <c r="S429" s="633"/>
      <c r="T429" s="634"/>
      <c r="U429" s="469">
        <v>1013.07</v>
      </c>
      <c r="V429" s="431"/>
    </row>
    <row r="430" spans="1:22" ht="9.6" customHeight="1" x14ac:dyDescent="0.25">
      <c r="A430" s="635">
        <v>45460</v>
      </c>
      <c r="B430" s="637"/>
      <c r="C430" s="635" t="s">
        <v>781</v>
      </c>
      <c r="D430" s="636"/>
      <c r="E430" s="636"/>
      <c r="F430" s="636"/>
      <c r="G430" s="636"/>
      <c r="H430" s="636"/>
      <c r="I430" s="636"/>
      <c r="J430" s="636"/>
      <c r="K430" s="636"/>
      <c r="L430" s="636"/>
      <c r="M430" s="636"/>
      <c r="N430" s="636"/>
      <c r="O430" s="636"/>
      <c r="P430" s="636"/>
      <c r="Q430" s="637"/>
      <c r="R430" s="632" t="s">
        <v>358</v>
      </c>
      <c r="S430" s="633"/>
      <c r="T430" s="634"/>
      <c r="U430" s="469">
        <v>1341.55</v>
      </c>
      <c r="V430" s="431"/>
    </row>
    <row r="431" spans="1:22" ht="9.6" customHeight="1" x14ac:dyDescent="0.25">
      <c r="A431" s="635">
        <v>45465</v>
      </c>
      <c r="B431" s="637"/>
      <c r="C431" s="635" t="s">
        <v>782</v>
      </c>
      <c r="D431" s="636"/>
      <c r="E431" s="636"/>
      <c r="F431" s="636"/>
      <c r="G431" s="636"/>
      <c r="H431" s="636"/>
      <c r="I431" s="636"/>
      <c r="J431" s="636"/>
      <c r="K431" s="636"/>
      <c r="L431" s="636"/>
      <c r="M431" s="636"/>
      <c r="N431" s="636"/>
      <c r="O431" s="636"/>
      <c r="P431" s="636"/>
      <c r="Q431" s="637"/>
      <c r="R431" s="632" t="s">
        <v>358</v>
      </c>
      <c r="S431" s="633"/>
      <c r="T431" s="634"/>
      <c r="U431" s="469">
        <v>2299.6999999999998</v>
      </c>
      <c r="V431" s="433"/>
    </row>
    <row r="432" spans="1:22" ht="9.6" customHeight="1" x14ac:dyDescent="0.25">
      <c r="A432" s="635">
        <v>45470</v>
      </c>
      <c r="B432" s="637"/>
      <c r="C432" s="635" t="s">
        <v>536</v>
      </c>
      <c r="D432" s="636"/>
      <c r="E432" s="636"/>
      <c r="F432" s="636"/>
      <c r="G432" s="636"/>
      <c r="H432" s="636"/>
      <c r="I432" s="636"/>
      <c r="J432" s="636"/>
      <c r="K432" s="636"/>
      <c r="L432" s="636"/>
      <c r="M432" s="636"/>
      <c r="N432" s="636"/>
      <c r="O432" s="636"/>
      <c r="P432" s="636"/>
      <c r="Q432" s="637"/>
      <c r="R432" s="632" t="s">
        <v>376</v>
      </c>
      <c r="S432" s="633"/>
      <c r="T432" s="634"/>
      <c r="U432" s="469">
        <v>2410.2399999999998</v>
      </c>
      <c r="V432" s="431"/>
    </row>
    <row r="433" spans="1:22" ht="9.6" customHeight="1" x14ac:dyDescent="0.25">
      <c r="A433" s="635">
        <v>45475</v>
      </c>
      <c r="B433" s="637"/>
      <c r="C433" s="635" t="s">
        <v>537</v>
      </c>
      <c r="D433" s="636"/>
      <c r="E433" s="636"/>
      <c r="F433" s="636"/>
      <c r="G433" s="636"/>
      <c r="H433" s="636"/>
      <c r="I433" s="636"/>
      <c r="J433" s="636"/>
      <c r="K433" s="636"/>
      <c r="L433" s="636"/>
      <c r="M433" s="636"/>
      <c r="N433" s="636"/>
      <c r="O433" s="636"/>
      <c r="P433" s="636"/>
      <c r="Q433" s="637"/>
      <c r="R433" s="632" t="s">
        <v>358</v>
      </c>
      <c r="S433" s="633"/>
      <c r="T433" s="634"/>
      <c r="U433" s="469">
        <v>1256.6500000000001</v>
      </c>
      <c r="V433" s="431"/>
    </row>
    <row r="434" spans="1:22" ht="9.6" customHeight="1" x14ac:dyDescent="0.25">
      <c r="A434" s="635">
        <v>45480</v>
      </c>
      <c r="B434" s="637"/>
      <c r="C434" s="635" t="s">
        <v>538</v>
      </c>
      <c r="D434" s="636"/>
      <c r="E434" s="636"/>
      <c r="F434" s="636"/>
      <c r="G434" s="636"/>
      <c r="H434" s="636"/>
      <c r="I434" s="636"/>
      <c r="J434" s="636"/>
      <c r="K434" s="636"/>
      <c r="L434" s="636"/>
      <c r="M434" s="636"/>
      <c r="N434" s="636"/>
      <c r="O434" s="636"/>
      <c r="P434" s="636"/>
      <c r="Q434" s="637"/>
      <c r="R434" s="632" t="s">
        <v>376</v>
      </c>
      <c r="S434" s="633"/>
      <c r="T434" s="634"/>
      <c r="U434" s="469">
        <v>2989.23</v>
      </c>
      <c r="V434" s="431"/>
    </row>
    <row r="435" spans="1:22" ht="9.6" customHeight="1" x14ac:dyDescent="0.25">
      <c r="A435" s="635">
        <v>45485</v>
      </c>
      <c r="B435" s="637"/>
      <c r="C435" s="635" t="s">
        <v>539</v>
      </c>
      <c r="D435" s="636"/>
      <c r="E435" s="636"/>
      <c r="F435" s="636"/>
      <c r="G435" s="636"/>
      <c r="H435" s="636"/>
      <c r="I435" s="636"/>
      <c r="J435" s="636"/>
      <c r="K435" s="636"/>
      <c r="L435" s="636"/>
      <c r="M435" s="636"/>
      <c r="N435" s="636"/>
      <c r="O435" s="636"/>
      <c r="P435" s="636"/>
      <c r="Q435" s="637"/>
      <c r="R435" s="632" t="s">
        <v>358</v>
      </c>
      <c r="S435" s="633"/>
      <c r="T435" s="634"/>
      <c r="U435" s="469">
        <v>1372.15</v>
      </c>
      <c r="V435" s="428"/>
    </row>
    <row r="436" spans="1:22" ht="9.6" customHeight="1" x14ac:dyDescent="0.25">
      <c r="A436" s="635">
        <v>45490</v>
      </c>
      <c r="B436" s="637"/>
      <c r="C436" s="635" t="s">
        <v>540</v>
      </c>
      <c r="D436" s="636"/>
      <c r="E436" s="636"/>
      <c r="F436" s="636"/>
      <c r="G436" s="636"/>
      <c r="H436" s="636"/>
      <c r="I436" s="636"/>
      <c r="J436" s="636"/>
      <c r="K436" s="636"/>
      <c r="L436" s="636"/>
      <c r="M436" s="636"/>
      <c r="N436" s="636"/>
      <c r="O436" s="636"/>
      <c r="P436" s="636"/>
      <c r="Q436" s="637"/>
      <c r="R436" s="632" t="s">
        <v>376</v>
      </c>
      <c r="S436" s="633"/>
      <c r="T436" s="634"/>
      <c r="U436" s="469">
        <v>6309.84</v>
      </c>
      <c r="V436" s="428"/>
    </row>
    <row r="437" spans="1:22" ht="9.6" customHeight="1" x14ac:dyDescent="0.25">
      <c r="A437" s="635">
        <v>45495</v>
      </c>
      <c r="B437" s="637"/>
      <c r="C437" s="635" t="s">
        <v>541</v>
      </c>
      <c r="D437" s="636"/>
      <c r="E437" s="636"/>
      <c r="F437" s="636"/>
      <c r="G437" s="636"/>
      <c r="H437" s="636"/>
      <c r="I437" s="636"/>
      <c r="J437" s="636"/>
      <c r="K437" s="636"/>
      <c r="L437" s="636"/>
      <c r="M437" s="636"/>
      <c r="N437" s="636"/>
      <c r="O437" s="636"/>
      <c r="P437" s="636"/>
      <c r="Q437" s="637"/>
      <c r="R437" s="632" t="s">
        <v>358</v>
      </c>
      <c r="S437" s="633"/>
      <c r="T437" s="634"/>
      <c r="U437" s="469">
        <v>2864.88</v>
      </c>
      <c r="V437" s="429"/>
    </row>
    <row r="438" spans="1:22" ht="9.6" customHeight="1" x14ac:dyDescent="0.25">
      <c r="A438" s="635">
        <v>45500</v>
      </c>
      <c r="B438" s="637"/>
      <c r="C438" s="635" t="s">
        <v>542</v>
      </c>
      <c r="D438" s="636"/>
      <c r="E438" s="636"/>
      <c r="F438" s="636"/>
      <c r="G438" s="636"/>
      <c r="H438" s="636"/>
      <c r="I438" s="636"/>
      <c r="J438" s="636"/>
      <c r="K438" s="636"/>
      <c r="L438" s="636"/>
      <c r="M438" s="636"/>
      <c r="N438" s="636"/>
      <c r="O438" s="636"/>
      <c r="P438" s="636"/>
      <c r="Q438" s="637"/>
      <c r="R438" s="632" t="s">
        <v>376</v>
      </c>
      <c r="S438" s="633"/>
      <c r="T438" s="634"/>
      <c r="U438" s="469">
        <v>7289.93</v>
      </c>
      <c r="V438" s="429"/>
    </row>
    <row r="439" spans="1:22" ht="9.6" customHeight="1" x14ac:dyDescent="0.25">
      <c r="A439" s="635">
        <v>45505</v>
      </c>
      <c r="B439" s="637"/>
      <c r="C439" s="635" t="s">
        <v>543</v>
      </c>
      <c r="D439" s="636"/>
      <c r="E439" s="636"/>
      <c r="F439" s="636"/>
      <c r="G439" s="636"/>
      <c r="H439" s="636"/>
      <c r="I439" s="636"/>
      <c r="J439" s="636"/>
      <c r="K439" s="636"/>
      <c r="L439" s="636"/>
      <c r="M439" s="636"/>
      <c r="N439" s="636"/>
      <c r="O439" s="636"/>
      <c r="P439" s="636"/>
      <c r="Q439" s="637"/>
      <c r="R439" s="632" t="s">
        <v>358</v>
      </c>
      <c r="S439" s="633"/>
      <c r="T439" s="634"/>
      <c r="U439" s="469">
        <v>3188.73</v>
      </c>
      <c r="V439" s="429"/>
    </row>
    <row r="440" spans="1:22" ht="9.6" customHeight="1" x14ac:dyDescent="0.25">
      <c r="A440" s="635">
        <v>45510</v>
      </c>
      <c r="B440" s="637"/>
      <c r="C440" s="635" t="s">
        <v>544</v>
      </c>
      <c r="D440" s="636"/>
      <c r="E440" s="636"/>
      <c r="F440" s="636"/>
      <c r="G440" s="636"/>
      <c r="H440" s="636"/>
      <c r="I440" s="636"/>
      <c r="J440" s="636"/>
      <c r="K440" s="636"/>
      <c r="L440" s="636"/>
      <c r="M440" s="636"/>
      <c r="N440" s="636"/>
      <c r="O440" s="636"/>
      <c r="P440" s="636"/>
      <c r="Q440" s="637"/>
      <c r="R440" s="632" t="s">
        <v>376</v>
      </c>
      <c r="S440" s="633"/>
      <c r="T440" s="634"/>
      <c r="U440" s="469">
        <v>9474.1</v>
      </c>
      <c r="V440" s="428"/>
    </row>
    <row r="441" spans="1:22" ht="9.6" customHeight="1" x14ac:dyDescent="0.25">
      <c r="A441" s="635">
        <v>45515</v>
      </c>
      <c r="B441" s="637"/>
      <c r="C441" s="635" t="s">
        <v>545</v>
      </c>
      <c r="D441" s="636"/>
      <c r="E441" s="636"/>
      <c r="F441" s="636"/>
      <c r="G441" s="636"/>
      <c r="H441" s="636"/>
      <c r="I441" s="636"/>
      <c r="J441" s="636"/>
      <c r="K441" s="636"/>
      <c r="L441" s="636"/>
      <c r="M441" s="636"/>
      <c r="N441" s="636"/>
      <c r="O441" s="636"/>
      <c r="P441" s="636"/>
      <c r="Q441" s="637"/>
      <c r="R441" s="632" t="s">
        <v>358</v>
      </c>
      <c r="S441" s="633"/>
      <c r="T441" s="634"/>
      <c r="U441" s="469">
        <v>4565.7</v>
      </c>
      <c r="V441" s="429"/>
    </row>
    <row r="442" spans="1:22" ht="9.6" customHeight="1" x14ac:dyDescent="0.25">
      <c r="A442" s="635">
        <v>45520</v>
      </c>
      <c r="B442" s="637"/>
      <c r="C442" s="635" t="s">
        <v>546</v>
      </c>
      <c r="D442" s="636"/>
      <c r="E442" s="636"/>
      <c r="F442" s="636"/>
      <c r="G442" s="636"/>
      <c r="H442" s="636"/>
      <c r="I442" s="636"/>
      <c r="J442" s="636"/>
      <c r="K442" s="636"/>
      <c r="L442" s="636"/>
      <c r="M442" s="636"/>
      <c r="N442" s="636"/>
      <c r="O442" s="636"/>
      <c r="P442" s="636"/>
      <c r="Q442" s="637"/>
      <c r="R442" s="632" t="s">
        <v>376</v>
      </c>
      <c r="S442" s="633"/>
      <c r="T442" s="634"/>
      <c r="U442" s="470">
        <v>11708.44</v>
      </c>
      <c r="V442" s="428"/>
    </row>
    <row r="443" spans="1:22" ht="9.6" customHeight="1" x14ac:dyDescent="0.25">
      <c r="A443" s="635">
        <v>45525</v>
      </c>
      <c r="B443" s="637"/>
      <c r="C443" s="635" t="s">
        <v>547</v>
      </c>
      <c r="D443" s="636"/>
      <c r="E443" s="636"/>
      <c r="F443" s="636"/>
      <c r="G443" s="636"/>
      <c r="H443" s="636"/>
      <c r="I443" s="636"/>
      <c r="J443" s="636"/>
      <c r="K443" s="636"/>
      <c r="L443" s="636"/>
      <c r="M443" s="636"/>
      <c r="N443" s="636"/>
      <c r="O443" s="636"/>
      <c r="P443" s="636"/>
      <c r="Q443" s="637"/>
      <c r="R443" s="632" t="s">
        <v>358</v>
      </c>
      <c r="S443" s="633"/>
      <c r="T443" s="634"/>
      <c r="U443" s="469">
        <v>5297.6</v>
      </c>
      <c r="V443" s="426"/>
    </row>
    <row r="444" spans="1:22" ht="9.6" customHeight="1" x14ac:dyDescent="0.25">
      <c r="A444" s="635">
        <v>45530</v>
      </c>
      <c r="B444" s="637"/>
      <c r="C444" s="635" t="s">
        <v>548</v>
      </c>
      <c r="D444" s="636"/>
      <c r="E444" s="636"/>
      <c r="F444" s="636"/>
      <c r="G444" s="636"/>
      <c r="H444" s="636"/>
      <c r="I444" s="636"/>
      <c r="J444" s="636"/>
      <c r="K444" s="636"/>
      <c r="L444" s="636"/>
      <c r="M444" s="636"/>
      <c r="N444" s="636"/>
      <c r="O444" s="636"/>
      <c r="P444" s="636"/>
      <c r="Q444" s="637"/>
      <c r="R444" s="632" t="s">
        <v>358</v>
      </c>
      <c r="S444" s="633"/>
      <c r="T444" s="634"/>
      <c r="U444" s="469">
        <v>1873.21</v>
      </c>
      <c r="V444" s="429"/>
    </row>
    <row r="445" spans="1:22" ht="9.6" customHeight="1" x14ac:dyDescent="0.25">
      <c r="A445" s="635">
        <v>45535</v>
      </c>
      <c r="B445" s="637"/>
      <c r="C445" s="635" t="s">
        <v>549</v>
      </c>
      <c r="D445" s="636"/>
      <c r="E445" s="636"/>
      <c r="F445" s="636"/>
      <c r="G445" s="636"/>
      <c r="H445" s="636"/>
      <c r="I445" s="636"/>
      <c r="J445" s="636"/>
      <c r="K445" s="636"/>
      <c r="L445" s="636"/>
      <c r="M445" s="636"/>
      <c r="N445" s="636"/>
      <c r="O445" s="636"/>
      <c r="P445" s="636"/>
      <c r="Q445" s="637"/>
      <c r="R445" s="632" t="s">
        <v>376</v>
      </c>
      <c r="S445" s="633"/>
      <c r="T445" s="634"/>
      <c r="U445" s="469">
        <v>1960.17</v>
      </c>
      <c r="V445" s="429"/>
    </row>
    <row r="446" spans="1:22" ht="9.6" customHeight="1" x14ac:dyDescent="0.25">
      <c r="A446" s="635">
        <v>45545</v>
      </c>
      <c r="B446" s="637"/>
      <c r="C446" s="635" t="s">
        <v>550</v>
      </c>
      <c r="D446" s="636"/>
      <c r="E446" s="636"/>
      <c r="F446" s="636"/>
      <c r="G446" s="636"/>
      <c r="H446" s="636"/>
      <c r="I446" s="636"/>
      <c r="J446" s="636"/>
      <c r="K446" s="636"/>
      <c r="L446" s="636"/>
      <c r="M446" s="636"/>
      <c r="N446" s="636"/>
      <c r="O446" s="636"/>
      <c r="P446" s="636"/>
      <c r="Q446" s="637"/>
      <c r="R446" s="632" t="s">
        <v>358</v>
      </c>
      <c r="S446" s="633"/>
      <c r="T446" s="634"/>
      <c r="U446" s="467">
        <v>97.16</v>
      </c>
      <c r="V446" s="429"/>
    </row>
    <row r="447" spans="1:22" ht="9.6" customHeight="1" x14ac:dyDescent="0.25">
      <c r="A447" s="635">
        <v>45575</v>
      </c>
      <c r="B447" s="637"/>
      <c r="C447" s="635" t="s">
        <v>551</v>
      </c>
      <c r="D447" s="636"/>
      <c r="E447" s="636"/>
      <c r="F447" s="636"/>
      <c r="G447" s="636"/>
      <c r="H447" s="636"/>
      <c r="I447" s="636"/>
      <c r="J447" s="636"/>
      <c r="K447" s="636"/>
      <c r="L447" s="636"/>
      <c r="M447" s="636"/>
      <c r="N447" s="636"/>
      <c r="O447" s="636"/>
      <c r="P447" s="636"/>
      <c r="Q447" s="637"/>
      <c r="R447" s="632" t="s">
        <v>224</v>
      </c>
      <c r="S447" s="633"/>
      <c r="T447" s="634"/>
      <c r="U447" s="467">
        <v>11.76</v>
      </c>
      <c r="V447" s="427"/>
    </row>
    <row r="448" spans="1:22" ht="9.6" customHeight="1" x14ac:dyDescent="0.25">
      <c r="A448" s="635">
        <v>45580</v>
      </c>
      <c r="B448" s="637"/>
      <c r="C448" s="635" t="s">
        <v>920</v>
      </c>
      <c r="D448" s="636"/>
      <c r="E448" s="636"/>
      <c r="F448" s="636"/>
      <c r="G448" s="636"/>
      <c r="H448" s="636"/>
      <c r="I448" s="636"/>
      <c r="J448" s="636"/>
      <c r="K448" s="636"/>
      <c r="L448" s="636"/>
      <c r="M448" s="636"/>
      <c r="N448" s="636"/>
      <c r="O448" s="636"/>
      <c r="P448" s="636"/>
      <c r="Q448" s="637"/>
      <c r="R448" s="632" t="s">
        <v>226</v>
      </c>
      <c r="S448" s="633"/>
      <c r="T448" s="634"/>
      <c r="U448" s="468">
        <v>170.99</v>
      </c>
      <c r="V448" s="426"/>
    </row>
    <row r="449" spans="1:22" ht="9.6" customHeight="1" x14ac:dyDescent="0.25">
      <c r="A449" s="635">
        <v>45585</v>
      </c>
      <c r="B449" s="637"/>
      <c r="C449" s="635" t="s">
        <v>921</v>
      </c>
      <c r="D449" s="636"/>
      <c r="E449" s="636"/>
      <c r="F449" s="636"/>
      <c r="G449" s="636"/>
      <c r="H449" s="636"/>
      <c r="I449" s="636"/>
      <c r="J449" s="636"/>
      <c r="K449" s="636"/>
      <c r="L449" s="636"/>
      <c r="M449" s="636"/>
      <c r="N449" s="636"/>
      <c r="O449" s="636"/>
      <c r="P449" s="636"/>
      <c r="Q449" s="637"/>
      <c r="R449" s="632" t="s">
        <v>226</v>
      </c>
      <c r="S449" s="633"/>
      <c r="T449" s="634"/>
      <c r="U449" s="468">
        <v>289.12</v>
      </c>
      <c r="V449" s="429"/>
    </row>
    <row r="450" spans="1:22" ht="9.6" customHeight="1" x14ac:dyDescent="0.25">
      <c r="A450" s="635">
        <v>45590</v>
      </c>
      <c r="B450" s="637"/>
      <c r="C450" s="635" t="s">
        <v>552</v>
      </c>
      <c r="D450" s="636"/>
      <c r="E450" s="636"/>
      <c r="F450" s="636"/>
      <c r="G450" s="636"/>
      <c r="H450" s="636"/>
      <c r="I450" s="636"/>
      <c r="J450" s="636"/>
      <c r="K450" s="636"/>
      <c r="L450" s="636"/>
      <c r="M450" s="636"/>
      <c r="N450" s="636"/>
      <c r="O450" s="636"/>
      <c r="P450" s="636"/>
      <c r="Q450" s="637"/>
      <c r="R450" s="632" t="s">
        <v>224</v>
      </c>
      <c r="S450" s="633"/>
      <c r="T450" s="634"/>
      <c r="U450" s="468">
        <v>116.84</v>
      </c>
      <c r="V450" s="429"/>
    </row>
    <row r="451" spans="1:22" ht="9.6" customHeight="1" x14ac:dyDescent="0.25">
      <c r="A451" s="635">
        <v>45595</v>
      </c>
      <c r="B451" s="637"/>
      <c r="C451" s="635" t="s">
        <v>553</v>
      </c>
      <c r="D451" s="636"/>
      <c r="E451" s="636"/>
      <c r="F451" s="636"/>
      <c r="G451" s="636"/>
      <c r="H451" s="636"/>
      <c r="I451" s="636"/>
      <c r="J451" s="636"/>
      <c r="K451" s="636"/>
      <c r="L451" s="636"/>
      <c r="M451" s="636"/>
      <c r="N451" s="636"/>
      <c r="O451" s="636"/>
      <c r="P451" s="636"/>
      <c r="Q451" s="637"/>
      <c r="R451" s="632" t="s">
        <v>224</v>
      </c>
      <c r="S451" s="633"/>
      <c r="T451" s="634"/>
      <c r="U451" s="467">
        <v>50.19</v>
      </c>
      <c r="V451" s="431"/>
    </row>
    <row r="452" spans="1:22" ht="9.6" customHeight="1" x14ac:dyDescent="0.25">
      <c r="A452" s="635">
        <v>45600</v>
      </c>
      <c r="B452" s="637"/>
      <c r="C452" s="635" t="s">
        <v>715</v>
      </c>
      <c r="D452" s="636"/>
      <c r="E452" s="636"/>
      <c r="F452" s="636"/>
      <c r="G452" s="636"/>
      <c r="H452" s="636"/>
      <c r="I452" s="636"/>
      <c r="J452" s="636"/>
      <c r="K452" s="636"/>
      <c r="L452" s="636"/>
      <c r="M452" s="636"/>
      <c r="N452" s="636"/>
      <c r="O452" s="636"/>
      <c r="P452" s="636"/>
      <c r="Q452" s="637"/>
      <c r="R452" s="632" t="s">
        <v>226</v>
      </c>
      <c r="S452" s="633"/>
      <c r="T452" s="634"/>
      <c r="U452" s="468">
        <v>481.61</v>
      </c>
      <c r="V452" s="431"/>
    </row>
    <row r="453" spans="1:22" ht="9.6" customHeight="1" x14ac:dyDescent="0.25">
      <c r="A453" s="635">
        <v>45605</v>
      </c>
      <c r="B453" s="637"/>
      <c r="C453" s="635" t="s">
        <v>554</v>
      </c>
      <c r="D453" s="636"/>
      <c r="E453" s="636"/>
      <c r="F453" s="636"/>
      <c r="G453" s="636"/>
      <c r="H453" s="636"/>
      <c r="I453" s="636"/>
      <c r="J453" s="636"/>
      <c r="K453" s="636"/>
      <c r="L453" s="636"/>
      <c r="M453" s="636"/>
      <c r="N453" s="636"/>
      <c r="O453" s="636"/>
      <c r="P453" s="636"/>
      <c r="Q453" s="637"/>
      <c r="R453" s="632" t="s">
        <v>226</v>
      </c>
      <c r="S453" s="633"/>
      <c r="T453" s="634"/>
      <c r="U453" s="467">
        <v>13.26</v>
      </c>
      <c r="V453" s="431"/>
    </row>
    <row r="454" spans="1:22" ht="9.6" customHeight="1" x14ac:dyDescent="0.25">
      <c r="A454" s="638">
        <v>51</v>
      </c>
      <c r="B454" s="640"/>
      <c r="C454" s="638" t="s">
        <v>555</v>
      </c>
      <c r="D454" s="639"/>
      <c r="E454" s="639"/>
      <c r="F454" s="639"/>
      <c r="G454" s="639"/>
      <c r="H454" s="639"/>
      <c r="I454" s="639"/>
      <c r="J454" s="639"/>
      <c r="K454" s="639"/>
      <c r="L454" s="639"/>
      <c r="M454" s="639"/>
      <c r="N454" s="639"/>
      <c r="O454" s="639"/>
      <c r="P454" s="639"/>
      <c r="Q454" s="639"/>
      <c r="R454" s="639"/>
      <c r="S454" s="639"/>
      <c r="T454" s="639"/>
      <c r="U454" s="640"/>
      <c r="V454" s="431"/>
    </row>
    <row r="455" spans="1:22" ht="9.6" customHeight="1" x14ac:dyDescent="0.25">
      <c r="A455" s="635">
        <v>45005</v>
      </c>
      <c r="B455" s="637"/>
      <c r="C455" s="635" t="s">
        <v>556</v>
      </c>
      <c r="D455" s="636"/>
      <c r="E455" s="636"/>
      <c r="F455" s="636"/>
      <c r="G455" s="636"/>
      <c r="H455" s="636"/>
      <c r="I455" s="636"/>
      <c r="J455" s="636"/>
      <c r="K455" s="636"/>
      <c r="L455" s="636"/>
      <c r="M455" s="636"/>
      <c r="N455" s="636"/>
      <c r="O455" s="636"/>
      <c r="P455" s="636"/>
      <c r="Q455" s="637"/>
      <c r="R455" s="632" t="s">
        <v>226</v>
      </c>
      <c r="S455" s="633"/>
      <c r="T455" s="634"/>
      <c r="U455" s="468">
        <v>119.61</v>
      </c>
      <c r="V455" s="429"/>
    </row>
    <row r="456" spans="1:22" ht="9.6" customHeight="1" x14ac:dyDescent="0.25">
      <c r="A456" s="635">
        <v>45010</v>
      </c>
      <c r="B456" s="637"/>
      <c r="C456" s="635" t="s">
        <v>557</v>
      </c>
      <c r="D456" s="636"/>
      <c r="E456" s="636"/>
      <c r="F456" s="636"/>
      <c r="G456" s="636"/>
      <c r="H456" s="636"/>
      <c r="I456" s="636"/>
      <c r="J456" s="636"/>
      <c r="K456" s="636"/>
      <c r="L456" s="636"/>
      <c r="M456" s="636"/>
      <c r="N456" s="636"/>
      <c r="O456" s="636"/>
      <c r="P456" s="636"/>
      <c r="Q456" s="637"/>
      <c r="R456" s="632" t="s">
        <v>226</v>
      </c>
      <c r="S456" s="633"/>
      <c r="T456" s="634"/>
      <c r="U456" s="468">
        <v>154.34</v>
      </c>
      <c r="V456" s="426"/>
    </row>
    <row r="457" spans="1:22" ht="9.6" customHeight="1" x14ac:dyDescent="0.25">
      <c r="A457" s="635">
        <v>45015</v>
      </c>
      <c r="B457" s="637"/>
      <c r="C457" s="635" t="s">
        <v>558</v>
      </c>
      <c r="D457" s="636"/>
      <c r="E457" s="636"/>
      <c r="F457" s="636"/>
      <c r="G457" s="636"/>
      <c r="H457" s="636"/>
      <c r="I457" s="636"/>
      <c r="J457" s="636"/>
      <c r="K457" s="636"/>
      <c r="L457" s="636"/>
      <c r="M457" s="636"/>
      <c r="N457" s="636"/>
      <c r="O457" s="636"/>
      <c r="P457" s="636"/>
      <c r="Q457" s="637"/>
      <c r="R457" s="632" t="s">
        <v>226</v>
      </c>
      <c r="S457" s="633"/>
      <c r="T457" s="634"/>
      <c r="U457" s="468">
        <v>488.57</v>
      </c>
      <c r="V457" s="429"/>
    </row>
    <row r="458" spans="1:22" ht="9.6" customHeight="1" x14ac:dyDescent="0.25">
      <c r="A458" s="635">
        <v>45020</v>
      </c>
      <c r="B458" s="637"/>
      <c r="C458" s="635" t="s">
        <v>559</v>
      </c>
      <c r="D458" s="636"/>
      <c r="E458" s="636"/>
      <c r="F458" s="636"/>
      <c r="G458" s="636"/>
      <c r="H458" s="636"/>
      <c r="I458" s="636"/>
      <c r="J458" s="636"/>
      <c r="K458" s="636"/>
      <c r="L458" s="636"/>
      <c r="M458" s="636"/>
      <c r="N458" s="636"/>
      <c r="O458" s="636"/>
      <c r="P458" s="636"/>
      <c r="Q458" s="637"/>
      <c r="R458" s="632" t="s">
        <v>226</v>
      </c>
      <c r="S458" s="633"/>
      <c r="T458" s="634"/>
      <c r="U458" s="467">
        <v>10.1</v>
      </c>
      <c r="V458" s="431"/>
    </row>
    <row r="459" spans="1:22" ht="9.6" customHeight="1" x14ac:dyDescent="0.25">
      <c r="A459" s="638">
        <v>122339</v>
      </c>
      <c r="B459" s="640"/>
      <c r="C459" s="638" t="s">
        <v>1523</v>
      </c>
      <c r="D459" s="639"/>
      <c r="E459" s="639"/>
      <c r="F459" s="639"/>
      <c r="G459" s="639"/>
      <c r="H459" s="639"/>
      <c r="I459" s="639"/>
      <c r="J459" s="639"/>
      <c r="K459" s="639"/>
      <c r="L459" s="639"/>
      <c r="M459" s="639"/>
      <c r="N459" s="639"/>
      <c r="O459" s="639"/>
      <c r="P459" s="639"/>
      <c r="Q459" s="639"/>
      <c r="R459" s="639"/>
      <c r="S459" s="639"/>
      <c r="T459" s="639"/>
      <c r="U459" s="640"/>
      <c r="V459" s="431"/>
    </row>
    <row r="460" spans="1:22" ht="9.6" customHeight="1" x14ac:dyDescent="0.25">
      <c r="A460" s="635">
        <v>45265</v>
      </c>
      <c r="B460" s="637"/>
      <c r="C460" s="635" t="s">
        <v>969</v>
      </c>
      <c r="D460" s="636"/>
      <c r="E460" s="636"/>
      <c r="F460" s="636"/>
      <c r="G460" s="636"/>
      <c r="H460" s="636"/>
      <c r="I460" s="636"/>
      <c r="J460" s="636"/>
      <c r="K460" s="636"/>
      <c r="L460" s="636"/>
      <c r="M460" s="636"/>
      <c r="N460" s="636"/>
      <c r="O460" s="636"/>
      <c r="P460" s="636"/>
      <c r="Q460" s="637"/>
      <c r="R460" s="632" t="s">
        <v>358</v>
      </c>
      <c r="S460" s="633"/>
      <c r="T460" s="634"/>
      <c r="U460" s="468">
        <v>262.75</v>
      </c>
      <c r="V460" s="429"/>
    </row>
    <row r="461" spans="1:22" ht="9.6" customHeight="1" x14ac:dyDescent="0.25">
      <c r="A461" s="635">
        <v>45266</v>
      </c>
      <c r="B461" s="637"/>
      <c r="C461" s="635" t="s">
        <v>968</v>
      </c>
      <c r="D461" s="636"/>
      <c r="E461" s="636"/>
      <c r="F461" s="636"/>
      <c r="G461" s="636"/>
      <c r="H461" s="636"/>
      <c r="I461" s="636"/>
      <c r="J461" s="636"/>
      <c r="K461" s="636"/>
      <c r="L461" s="636"/>
      <c r="M461" s="636"/>
      <c r="N461" s="636"/>
      <c r="O461" s="636"/>
      <c r="P461" s="636"/>
      <c r="Q461" s="637"/>
      <c r="R461" s="632" t="s">
        <v>358</v>
      </c>
      <c r="S461" s="633"/>
      <c r="T461" s="634"/>
      <c r="U461" s="468">
        <v>365.14</v>
      </c>
      <c r="V461" s="431"/>
    </row>
    <row r="462" spans="1:22" ht="9.6" customHeight="1" x14ac:dyDescent="0.25">
      <c r="A462" s="635">
        <v>45275</v>
      </c>
      <c r="B462" s="637"/>
      <c r="C462" s="635" t="s">
        <v>967</v>
      </c>
      <c r="D462" s="636"/>
      <c r="E462" s="636"/>
      <c r="F462" s="636"/>
      <c r="G462" s="636"/>
      <c r="H462" s="636"/>
      <c r="I462" s="636"/>
      <c r="J462" s="636"/>
      <c r="K462" s="636"/>
      <c r="L462" s="636"/>
      <c r="M462" s="636"/>
      <c r="N462" s="636"/>
      <c r="O462" s="636"/>
      <c r="P462" s="636"/>
      <c r="Q462" s="637"/>
      <c r="R462" s="632" t="s">
        <v>358</v>
      </c>
      <c r="S462" s="633"/>
      <c r="T462" s="634"/>
      <c r="U462" s="469">
        <v>1938.47</v>
      </c>
      <c r="V462" s="431"/>
    </row>
    <row r="463" spans="1:22" ht="9.6" customHeight="1" x14ac:dyDescent="0.25">
      <c r="A463" s="635">
        <v>45276</v>
      </c>
      <c r="B463" s="637"/>
      <c r="C463" s="635" t="s">
        <v>966</v>
      </c>
      <c r="D463" s="636"/>
      <c r="E463" s="636"/>
      <c r="F463" s="636"/>
      <c r="G463" s="636"/>
      <c r="H463" s="636"/>
      <c r="I463" s="636"/>
      <c r="J463" s="636"/>
      <c r="K463" s="636"/>
      <c r="L463" s="636"/>
      <c r="M463" s="636"/>
      <c r="N463" s="636"/>
      <c r="O463" s="636"/>
      <c r="P463" s="636"/>
      <c r="Q463" s="637"/>
      <c r="R463" s="632" t="s">
        <v>358</v>
      </c>
      <c r="S463" s="633"/>
      <c r="T463" s="634"/>
      <c r="U463" s="469">
        <v>2962.27</v>
      </c>
      <c r="V463" s="426"/>
    </row>
    <row r="464" spans="1:22" ht="9.6" customHeight="1" x14ac:dyDescent="0.25">
      <c r="A464" s="635">
        <v>45285</v>
      </c>
      <c r="B464" s="637"/>
      <c r="C464" s="635" t="s">
        <v>965</v>
      </c>
      <c r="D464" s="636"/>
      <c r="E464" s="636"/>
      <c r="F464" s="636"/>
      <c r="G464" s="636"/>
      <c r="H464" s="636"/>
      <c r="I464" s="636"/>
      <c r="J464" s="636"/>
      <c r="K464" s="636"/>
      <c r="L464" s="636"/>
      <c r="M464" s="636"/>
      <c r="N464" s="636"/>
      <c r="O464" s="636"/>
      <c r="P464" s="636"/>
      <c r="Q464" s="637"/>
      <c r="R464" s="632" t="s">
        <v>358</v>
      </c>
      <c r="S464" s="633"/>
      <c r="T464" s="634"/>
      <c r="U464" s="469">
        <v>1558.55</v>
      </c>
      <c r="V464" s="431"/>
    </row>
    <row r="465" spans="1:22" ht="9.6" customHeight="1" x14ac:dyDescent="0.25">
      <c r="A465" s="635">
        <v>45286</v>
      </c>
      <c r="B465" s="637"/>
      <c r="C465" s="635" t="s">
        <v>964</v>
      </c>
      <c r="D465" s="636"/>
      <c r="E465" s="636"/>
      <c r="F465" s="636"/>
      <c r="G465" s="636"/>
      <c r="H465" s="636"/>
      <c r="I465" s="636"/>
      <c r="J465" s="636"/>
      <c r="K465" s="636"/>
      <c r="L465" s="636"/>
      <c r="M465" s="636"/>
      <c r="N465" s="636"/>
      <c r="O465" s="636"/>
      <c r="P465" s="636"/>
      <c r="Q465" s="637"/>
      <c r="R465" s="632" t="s">
        <v>358</v>
      </c>
      <c r="S465" s="633"/>
      <c r="T465" s="634"/>
      <c r="U465" s="469">
        <v>1974.76</v>
      </c>
      <c r="V465" s="431"/>
    </row>
    <row r="466" spans="1:22" ht="9.6" customHeight="1" x14ac:dyDescent="0.25">
      <c r="A466" s="635">
        <v>45291</v>
      </c>
      <c r="B466" s="637"/>
      <c r="C466" s="635" t="s">
        <v>1004</v>
      </c>
      <c r="D466" s="636"/>
      <c r="E466" s="636"/>
      <c r="F466" s="636"/>
      <c r="G466" s="636"/>
      <c r="H466" s="636"/>
      <c r="I466" s="636"/>
      <c r="J466" s="636"/>
      <c r="K466" s="636"/>
      <c r="L466" s="636"/>
      <c r="M466" s="636"/>
      <c r="N466" s="636"/>
      <c r="O466" s="636"/>
      <c r="P466" s="636"/>
      <c r="Q466" s="637"/>
      <c r="R466" s="632" t="s">
        <v>226</v>
      </c>
      <c r="S466" s="633"/>
      <c r="T466" s="634"/>
      <c r="U466" s="468">
        <v>760.04</v>
      </c>
      <c r="V466" s="431"/>
    </row>
    <row r="467" spans="1:22" ht="9.6" customHeight="1" x14ac:dyDescent="0.25">
      <c r="A467" s="635">
        <v>45300</v>
      </c>
      <c r="B467" s="637"/>
      <c r="C467" s="635" t="s">
        <v>1524</v>
      </c>
      <c r="D467" s="636"/>
      <c r="E467" s="636"/>
      <c r="F467" s="636"/>
      <c r="G467" s="636"/>
      <c r="H467" s="636"/>
      <c r="I467" s="636"/>
      <c r="J467" s="636"/>
      <c r="K467" s="636"/>
      <c r="L467" s="636"/>
      <c r="M467" s="636"/>
      <c r="N467" s="636"/>
      <c r="O467" s="636"/>
      <c r="P467" s="636"/>
      <c r="Q467" s="637"/>
      <c r="R467" s="632" t="s">
        <v>358</v>
      </c>
      <c r="S467" s="633"/>
      <c r="T467" s="634"/>
      <c r="U467" s="468">
        <v>641.97</v>
      </c>
      <c r="V467" s="431"/>
    </row>
    <row r="468" spans="1:22" ht="9.6" customHeight="1" x14ac:dyDescent="0.25">
      <c r="A468" s="635">
        <v>45305</v>
      </c>
      <c r="B468" s="637"/>
      <c r="C468" s="635" t="s">
        <v>1525</v>
      </c>
      <c r="D468" s="636"/>
      <c r="E468" s="636"/>
      <c r="F468" s="636"/>
      <c r="G468" s="636"/>
      <c r="H468" s="636"/>
      <c r="I468" s="636"/>
      <c r="J468" s="636"/>
      <c r="K468" s="636"/>
      <c r="L468" s="636"/>
      <c r="M468" s="636"/>
      <c r="N468" s="636"/>
      <c r="O468" s="636"/>
      <c r="P468" s="636"/>
      <c r="Q468" s="637"/>
      <c r="R468" s="632" t="s">
        <v>358</v>
      </c>
      <c r="S468" s="633"/>
      <c r="T468" s="634"/>
      <c r="U468" s="468">
        <v>453.88</v>
      </c>
      <c r="V468" s="431"/>
    </row>
    <row r="469" spans="1:22" ht="9.6" customHeight="1" x14ac:dyDescent="0.25">
      <c r="A469" s="635">
        <v>45310</v>
      </c>
      <c r="B469" s="637"/>
      <c r="C469" s="635" t="s">
        <v>1526</v>
      </c>
      <c r="D469" s="636"/>
      <c r="E469" s="636"/>
      <c r="F469" s="636"/>
      <c r="G469" s="636"/>
      <c r="H469" s="636"/>
      <c r="I469" s="636"/>
      <c r="J469" s="636"/>
      <c r="K469" s="636"/>
      <c r="L469" s="636"/>
      <c r="M469" s="636"/>
      <c r="N469" s="636"/>
      <c r="O469" s="636"/>
      <c r="P469" s="636"/>
      <c r="Q469" s="637"/>
      <c r="R469" s="632" t="s">
        <v>358</v>
      </c>
      <c r="S469" s="633"/>
      <c r="T469" s="634"/>
      <c r="U469" s="468">
        <v>557.75</v>
      </c>
      <c r="V469" s="431"/>
    </row>
    <row r="470" spans="1:22" ht="9.6" customHeight="1" x14ac:dyDescent="0.25">
      <c r="A470" s="635">
        <v>45315</v>
      </c>
      <c r="B470" s="637"/>
      <c r="C470" s="635" t="s">
        <v>1527</v>
      </c>
      <c r="D470" s="636"/>
      <c r="E470" s="636"/>
      <c r="F470" s="636"/>
      <c r="G470" s="636"/>
      <c r="H470" s="636"/>
      <c r="I470" s="636"/>
      <c r="J470" s="636"/>
      <c r="K470" s="636"/>
      <c r="L470" s="636"/>
      <c r="M470" s="636"/>
      <c r="N470" s="636"/>
      <c r="O470" s="636"/>
      <c r="P470" s="636"/>
      <c r="Q470" s="637"/>
      <c r="R470" s="632" t="s">
        <v>358</v>
      </c>
      <c r="S470" s="633"/>
      <c r="T470" s="634"/>
      <c r="U470" s="468">
        <v>771.57</v>
      </c>
      <c r="V470" s="426"/>
    </row>
    <row r="471" spans="1:22" ht="9.6" customHeight="1" x14ac:dyDescent="0.25">
      <c r="A471" s="635">
        <v>45320</v>
      </c>
      <c r="B471" s="637"/>
      <c r="C471" s="635" t="s">
        <v>1528</v>
      </c>
      <c r="D471" s="636"/>
      <c r="E471" s="636"/>
      <c r="F471" s="636"/>
      <c r="G471" s="636"/>
      <c r="H471" s="636"/>
      <c r="I471" s="636"/>
      <c r="J471" s="636"/>
      <c r="K471" s="636"/>
      <c r="L471" s="636"/>
      <c r="M471" s="636"/>
      <c r="N471" s="636"/>
      <c r="O471" s="636"/>
      <c r="P471" s="636"/>
      <c r="Q471" s="637"/>
      <c r="R471" s="632" t="s">
        <v>358</v>
      </c>
      <c r="S471" s="633"/>
      <c r="T471" s="634"/>
      <c r="U471" s="469">
        <v>1034.47</v>
      </c>
      <c r="V471" s="429"/>
    </row>
    <row r="472" spans="1:22" ht="9.6" customHeight="1" x14ac:dyDescent="0.25">
      <c r="A472" s="635">
        <v>45325</v>
      </c>
      <c r="B472" s="637"/>
      <c r="C472" s="635" t="s">
        <v>1529</v>
      </c>
      <c r="D472" s="636"/>
      <c r="E472" s="636"/>
      <c r="F472" s="636"/>
      <c r="G472" s="636"/>
      <c r="H472" s="636"/>
      <c r="I472" s="636"/>
      <c r="J472" s="636"/>
      <c r="K472" s="636"/>
      <c r="L472" s="636"/>
      <c r="M472" s="636"/>
      <c r="N472" s="636"/>
      <c r="O472" s="636"/>
      <c r="P472" s="636"/>
      <c r="Q472" s="637"/>
      <c r="R472" s="632" t="s">
        <v>358</v>
      </c>
      <c r="S472" s="633"/>
      <c r="T472" s="634"/>
      <c r="U472" s="469">
        <v>1314.67</v>
      </c>
      <c r="V472" s="428"/>
    </row>
    <row r="473" spans="1:22" ht="9.6" customHeight="1" x14ac:dyDescent="0.25">
      <c r="A473" s="635">
        <v>45330</v>
      </c>
      <c r="B473" s="637"/>
      <c r="C473" s="635" t="s">
        <v>1530</v>
      </c>
      <c r="D473" s="636"/>
      <c r="E473" s="636"/>
      <c r="F473" s="636"/>
      <c r="G473" s="636"/>
      <c r="H473" s="636"/>
      <c r="I473" s="636"/>
      <c r="J473" s="636"/>
      <c r="K473" s="636"/>
      <c r="L473" s="636"/>
      <c r="M473" s="636"/>
      <c r="N473" s="636"/>
      <c r="O473" s="636"/>
      <c r="P473" s="636"/>
      <c r="Q473" s="637"/>
      <c r="R473" s="632" t="s">
        <v>358</v>
      </c>
      <c r="S473" s="633"/>
      <c r="T473" s="634"/>
      <c r="U473" s="468">
        <v>221.14</v>
      </c>
      <c r="V473" s="426"/>
    </row>
    <row r="474" spans="1:22" ht="19.350000000000001" customHeight="1" x14ac:dyDescent="0.25">
      <c r="A474" s="635">
        <v>45335</v>
      </c>
      <c r="B474" s="637"/>
      <c r="C474" s="635" t="s">
        <v>1531</v>
      </c>
      <c r="D474" s="636"/>
      <c r="E474" s="636"/>
      <c r="F474" s="636"/>
      <c r="G474" s="636"/>
      <c r="H474" s="636"/>
      <c r="I474" s="636"/>
      <c r="J474" s="636"/>
      <c r="K474" s="636"/>
      <c r="L474" s="636"/>
      <c r="M474" s="636"/>
      <c r="N474" s="636"/>
      <c r="O474" s="636"/>
      <c r="P474" s="636"/>
      <c r="Q474" s="637"/>
      <c r="R474" s="632" t="s">
        <v>358</v>
      </c>
      <c r="S474" s="633"/>
      <c r="T474" s="634"/>
      <c r="U474" s="469">
        <v>1227.52</v>
      </c>
      <c r="V474" s="429"/>
    </row>
    <row r="475" spans="1:22" ht="19.350000000000001" customHeight="1" x14ac:dyDescent="0.25">
      <c r="A475" s="635">
        <v>45340</v>
      </c>
      <c r="B475" s="637"/>
      <c r="C475" s="635" t="s">
        <v>1532</v>
      </c>
      <c r="D475" s="636"/>
      <c r="E475" s="636"/>
      <c r="F475" s="636"/>
      <c r="G475" s="636"/>
      <c r="H475" s="636"/>
      <c r="I475" s="636"/>
      <c r="J475" s="636"/>
      <c r="K475" s="636"/>
      <c r="L475" s="636"/>
      <c r="M475" s="636"/>
      <c r="N475" s="636"/>
      <c r="O475" s="636"/>
      <c r="P475" s="636"/>
      <c r="Q475" s="637"/>
      <c r="R475" s="632" t="s">
        <v>358</v>
      </c>
      <c r="S475" s="633"/>
      <c r="T475" s="634"/>
      <c r="U475" s="469">
        <v>1469.21</v>
      </c>
      <c r="V475" s="429"/>
    </row>
    <row r="476" spans="1:22" ht="19.350000000000001" customHeight="1" x14ac:dyDescent="0.25">
      <c r="A476" s="635">
        <v>45345</v>
      </c>
      <c r="B476" s="637"/>
      <c r="C476" s="635" t="s">
        <v>1533</v>
      </c>
      <c r="D476" s="636"/>
      <c r="E476" s="636"/>
      <c r="F476" s="636"/>
      <c r="G476" s="636"/>
      <c r="H476" s="636"/>
      <c r="I476" s="636"/>
      <c r="J476" s="636"/>
      <c r="K476" s="636"/>
      <c r="L476" s="636"/>
      <c r="M476" s="636"/>
      <c r="N476" s="636"/>
      <c r="O476" s="636"/>
      <c r="P476" s="636"/>
      <c r="Q476" s="637"/>
      <c r="R476" s="632" t="s">
        <v>358</v>
      </c>
      <c r="S476" s="633"/>
      <c r="T476" s="634"/>
      <c r="U476" s="469">
        <v>1657.08</v>
      </c>
      <c r="V476" s="429"/>
    </row>
    <row r="477" spans="1:22" ht="19.350000000000001" customHeight="1" x14ac:dyDescent="0.25">
      <c r="A477" s="635">
        <v>45350</v>
      </c>
      <c r="B477" s="637"/>
      <c r="C477" s="635" t="s">
        <v>1534</v>
      </c>
      <c r="D477" s="636"/>
      <c r="E477" s="636"/>
      <c r="F477" s="636"/>
      <c r="G477" s="636"/>
      <c r="H477" s="636"/>
      <c r="I477" s="636"/>
      <c r="J477" s="636"/>
      <c r="K477" s="636"/>
      <c r="L477" s="636"/>
      <c r="M477" s="636"/>
      <c r="N477" s="636"/>
      <c r="O477" s="636"/>
      <c r="P477" s="636"/>
      <c r="Q477" s="637"/>
      <c r="R477" s="632" t="s">
        <v>358</v>
      </c>
      <c r="S477" s="633"/>
      <c r="T477" s="634"/>
      <c r="U477" s="469">
        <v>2399.1799999999998</v>
      </c>
      <c r="V477" s="429"/>
    </row>
    <row r="478" spans="1:22" ht="9.6" customHeight="1" x14ac:dyDescent="0.25">
      <c r="A478" s="635">
        <v>45355</v>
      </c>
      <c r="B478" s="637"/>
      <c r="C478" s="635" t="s">
        <v>1535</v>
      </c>
      <c r="D478" s="636"/>
      <c r="E478" s="636"/>
      <c r="F478" s="636"/>
      <c r="G478" s="636"/>
      <c r="H478" s="636"/>
      <c r="I478" s="636"/>
      <c r="J478" s="636"/>
      <c r="K478" s="636"/>
      <c r="L478" s="636"/>
      <c r="M478" s="636"/>
      <c r="N478" s="636"/>
      <c r="O478" s="636"/>
      <c r="P478" s="636"/>
      <c r="Q478" s="637"/>
      <c r="R478" s="632" t="s">
        <v>358</v>
      </c>
      <c r="S478" s="633"/>
      <c r="T478" s="634"/>
      <c r="U478" s="469">
        <v>2868.44</v>
      </c>
      <c r="V478" s="428"/>
    </row>
    <row r="479" spans="1:22" ht="9.6" customHeight="1" x14ac:dyDescent="0.25">
      <c r="A479" s="635">
        <v>45360</v>
      </c>
      <c r="B479" s="637"/>
      <c r="C479" s="635" t="s">
        <v>1536</v>
      </c>
      <c r="D479" s="636"/>
      <c r="E479" s="636"/>
      <c r="F479" s="636"/>
      <c r="G479" s="636"/>
      <c r="H479" s="636"/>
      <c r="I479" s="636"/>
      <c r="J479" s="636"/>
      <c r="K479" s="636"/>
      <c r="L479" s="636"/>
      <c r="M479" s="636"/>
      <c r="N479" s="636"/>
      <c r="O479" s="636"/>
      <c r="P479" s="636"/>
      <c r="Q479" s="637"/>
      <c r="R479" s="632" t="s">
        <v>358</v>
      </c>
      <c r="S479" s="633"/>
      <c r="T479" s="634"/>
      <c r="U479" s="469">
        <v>3487.18</v>
      </c>
      <c r="V479" s="426"/>
    </row>
    <row r="480" spans="1:22" ht="9.6" customHeight="1" x14ac:dyDescent="0.25">
      <c r="A480" s="638">
        <v>56</v>
      </c>
      <c r="B480" s="640"/>
      <c r="C480" s="638" t="s">
        <v>567</v>
      </c>
      <c r="D480" s="639"/>
      <c r="E480" s="639"/>
      <c r="F480" s="639"/>
      <c r="G480" s="639"/>
      <c r="H480" s="639"/>
      <c r="I480" s="639"/>
      <c r="J480" s="639"/>
      <c r="K480" s="639"/>
      <c r="L480" s="639"/>
      <c r="M480" s="639"/>
      <c r="N480" s="639"/>
      <c r="O480" s="639"/>
      <c r="P480" s="639"/>
      <c r="Q480" s="639"/>
      <c r="R480" s="639"/>
      <c r="S480" s="639"/>
      <c r="T480" s="639"/>
      <c r="U480" s="640"/>
      <c r="V480" s="429"/>
    </row>
    <row r="481" spans="1:22" ht="9.6" customHeight="1" x14ac:dyDescent="0.25">
      <c r="A481" s="635">
        <v>45135</v>
      </c>
      <c r="B481" s="637"/>
      <c r="C481" s="635" t="s">
        <v>568</v>
      </c>
      <c r="D481" s="636"/>
      <c r="E481" s="636"/>
      <c r="F481" s="636"/>
      <c r="G481" s="636"/>
      <c r="H481" s="636"/>
      <c r="I481" s="636"/>
      <c r="J481" s="636"/>
      <c r="K481" s="636"/>
      <c r="L481" s="636"/>
      <c r="M481" s="636"/>
      <c r="N481" s="636"/>
      <c r="O481" s="636"/>
      <c r="P481" s="636"/>
      <c r="Q481" s="637"/>
      <c r="R481" s="632" t="s">
        <v>226</v>
      </c>
      <c r="S481" s="633"/>
      <c r="T481" s="634"/>
      <c r="U481" s="468">
        <v>137.25</v>
      </c>
      <c r="V481" s="429"/>
    </row>
    <row r="482" spans="1:22" ht="9.6" customHeight="1" x14ac:dyDescent="0.25">
      <c r="A482" s="635">
        <v>45140</v>
      </c>
      <c r="B482" s="637"/>
      <c r="C482" s="635" t="s">
        <v>569</v>
      </c>
      <c r="D482" s="636"/>
      <c r="E482" s="636"/>
      <c r="F482" s="636"/>
      <c r="G482" s="636"/>
      <c r="H482" s="636"/>
      <c r="I482" s="636"/>
      <c r="J482" s="636"/>
      <c r="K482" s="636"/>
      <c r="L482" s="636"/>
      <c r="M482" s="636"/>
      <c r="N482" s="636"/>
      <c r="O482" s="636"/>
      <c r="P482" s="636"/>
      <c r="Q482" s="637"/>
      <c r="R482" s="632" t="s">
        <v>226</v>
      </c>
      <c r="S482" s="633"/>
      <c r="T482" s="634"/>
      <c r="U482" s="467">
        <v>76.22</v>
      </c>
      <c r="V482" s="429"/>
    </row>
    <row r="483" spans="1:22" ht="9.6" customHeight="1" x14ac:dyDescent="0.25">
      <c r="A483" s="638">
        <v>122312</v>
      </c>
      <c r="B483" s="640"/>
      <c r="C483" s="638" t="s">
        <v>922</v>
      </c>
      <c r="D483" s="639"/>
      <c r="E483" s="639"/>
      <c r="F483" s="639"/>
      <c r="G483" s="639"/>
      <c r="H483" s="639"/>
      <c r="I483" s="639"/>
      <c r="J483" s="639"/>
      <c r="K483" s="639"/>
      <c r="L483" s="639"/>
      <c r="M483" s="639"/>
      <c r="N483" s="639"/>
      <c r="O483" s="639"/>
      <c r="P483" s="639"/>
      <c r="Q483" s="639"/>
      <c r="R483" s="639"/>
      <c r="S483" s="639"/>
      <c r="T483" s="639"/>
      <c r="U483" s="640"/>
      <c r="V483" s="429"/>
    </row>
    <row r="484" spans="1:22" ht="9.6" customHeight="1" x14ac:dyDescent="0.25">
      <c r="A484" s="635">
        <v>45033</v>
      </c>
      <c r="B484" s="637"/>
      <c r="C484" s="635" t="s">
        <v>923</v>
      </c>
      <c r="D484" s="636"/>
      <c r="E484" s="636"/>
      <c r="F484" s="636"/>
      <c r="G484" s="636"/>
      <c r="H484" s="636"/>
      <c r="I484" s="636"/>
      <c r="J484" s="636"/>
      <c r="K484" s="636"/>
      <c r="L484" s="636"/>
      <c r="M484" s="636"/>
      <c r="N484" s="636"/>
      <c r="O484" s="636"/>
      <c r="P484" s="636"/>
      <c r="Q484" s="637"/>
      <c r="R484" s="632" t="s">
        <v>224</v>
      </c>
      <c r="S484" s="633"/>
      <c r="T484" s="634"/>
      <c r="U484" s="468">
        <v>183.61</v>
      </c>
      <c r="V484" s="429"/>
    </row>
    <row r="485" spans="1:22" ht="9.6" customHeight="1" x14ac:dyDescent="0.25">
      <c r="A485" s="635">
        <v>45038</v>
      </c>
      <c r="B485" s="637"/>
      <c r="C485" s="635" t="s">
        <v>924</v>
      </c>
      <c r="D485" s="636"/>
      <c r="E485" s="636"/>
      <c r="F485" s="636"/>
      <c r="G485" s="636"/>
      <c r="H485" s="636"/>
      <c r="I485" s="636"/>
      <c r="J485" s="636"/>
      <c r="K485" s="636"/>
      <c r="L485" s="636"/>
      <c r="M485" s="636"/>
      <c r="N485" s="636"/>
      <c r="O485" s="636"/>
      <c r="P485" s="636"/>
      <c r="Q485" s="637"/>
      <c r="R485" s="632" t="s">
        <v>224</v>
      </c>
      <c r="S485" s="633"/>
      <c r="T485" s="634"/>
      <c r="U485" s="468">
        <v>228.9</v>
      </c>
      <c r="V485" s="429"/>
    </row>
    <row r="486" spans="1:22" ht="9.6" customHeight="1" x14ac:dyDescent="0.25">
      <c r="A486" s="635">
        <v>45145</v>
      </c>
      <c r="B486" s="637"/>
      <c r="C486" s="635" t="s">
        <v>925</v>
      </c>
      <c r="D486" s="636"/>
      <c r="E486" s="636"/>
      <c r="F486" s="636"/>
      <c r="G486" s="636"/>
      <c r="H486" s="636"/>
      <c r="I486" s="636"/>
      <c r="J486" s="636"/>
      <c r="K486" s="636"/>
      <c r="L486" s="636"/>
      <c r="M486" s="636"/>
      <c r="N486" s="636"/>
      <c r="O486" s="636"/>
      <c r="P486" s="636"/>
      <c r="Q486" s="637"/>
      <c r="R486" s="632" t="s">
        <v>224</v>
      </c>
      <c r="S486" s="633"/>
      <c r="T486" s="634"/>
      <c r="U486" s="468">
        <v>105.13</v>
      </c>
      <c r="V486" s="429"/>
    </row>
    <row r="487" spans="1:22" ht="9.6" customHeight="1" x14ac:dyDescent="0.25">
      <c r="A487" s="635">
        <v>45150</v>
      </c>
      <c r="B487" s="637"/>
      <c r="C487" s="635" t="s">
        <v>926</v>
      </c>
      <c r="D487" s="636"/>
      <c r="E487" s="636"/>
      <c r="F487" s="636"/>
      <c r="G487" s="636"/>
      <c r="H487" s="636"/>
      <c r="I487" s="636"/>
      <c r="J487" s="636"/>
      <c r="K487" s="636"/>
      <c r="L487" s="636"/>
      <c r="M487" s="636"/>
      <c r="N487" s="636"/>
      <c r="O487" s="636"/>
      <c r="P487" s="636"/>
      <c r="Q487" s="637"/>
      <c r="R487" s="632" t="s">
        <v>224</v>
      </c>
      <c r="S487" s="633"/>
      <c r="T487" s="634"/>
      <c r="U487" s="468">
        <v>121.7</v>
      </c>
      <c r="V487" s="429"/>
    </row>
    <row r="488" spans="1:22" ht="9.6" customHeight="1" x14ac:dyDescent="0.25">
      <c r="A488" s="635">
        <v>45155</v>
      </c>
      <c r="B488" s="637"/>
      <c r="C488" s="635" t="s">
        <v>927</v>
      </c>
      <c r="D488" s="636"/>
      <c r="E488" s="636"/>
      <c r="F488" s="636"/>
      <c r="G488" s="636"/>
      <c r="H488" s="636"/>
      <c r="I488" s="636"/>
      <c r="J488" s="636"/>
      <c r="K488" s="636"/>
      <c r="L488" s="636"/>
      <c r="M488" s="636"/>
      <c r="N488" s="636"/>
      <c r="O488" s="636"/>
      <c r="P488" s="636"/>
      <c r="Q488" s="637"/>
      <c r="R488" s="632" t="s">
        <v>561</v>
      </c>
      <c r="S488" s="633"/>
      <c r="T488" s="634"/>
      <c r="U488" s="467">
        <v>16.41</v>
      </c>
      <c r="V488" s="429"/>
    </row>
    <row r="489" spans="1:22" ht="9.6" customHeight="1" x14ac:dyDescent="0.25">
      <c r="A489" s="638">
        <v>122346</v>
      </c>
      <c r="B489" s="640"/>
      <c r="C489" s="638" t="s">
        <v>963</v>
      </c>
      <c r="D489" s="639"/>
      <c r="E489" s="639"/>
      <c r="F489" s="639"/>
      <c r="G489" s="639"/>
      <c r="H489" s="639"/>
      <c r="I489" s="639"/>
      <c r="J489" s="639"/>
      <c r="K489" s="639"/>
      <c r="L489" s="639"/>
      <c r="M489" s="639"/>
      <c r="N489" s="639"/>
      <c r="O489" s="639"/>
      <c r="P489" s="639"/>
      <c r="Q489" s="639"/>
      <c r="R489" s="639"/>
      <c r="S489" s="639"/>
      <c r="T489" s="639"/>
      <c r="U489" s="640"/>
      <c r="V489" s="429"/>
    </row>
    <row r="490" spans="1:22" ht="9.6" customHeight="1" x14ac:dyDescent="0.25">
      <c r="A490" s="635">
        <v>45050</v>
      </c>
      <c r="B490" s="637"/>
      <c r="C490" s="635" t="s">
        <v>562</v>
      </c>
      <c r="D490" s="636"/>
      <c r="E490" s="636"/>
      <c r="F490" s="636"/>
      <c r="G490" s="636"/>
      <c r="H490" s="636"/>
      <c r="I490" s="636"/>
      <c r="J490" s="636"/>
      <c r="K490" s="636"/>
      <c r="L490" s="636"/>
      <c r="M490" s="636"/>
      <c r="N490" s="636"/>
      <c r="O490" s="636"/>
      <c r="P490" s="636"/>
      <c r="Q490" s="637"/>
      <c r="R490" s="632" t="s">
        <v>226</v>
      </c>
      <c r="S490" s="633"/>
      <c r="T490" s="634"/>
      <c r="U490" s="468">
        <v>579.23</v>
      </c>
      <c r="V490" s="429"/>
    </row>
    <row r="491" spans="1:22" ht="9.6" customHeight="1" x14ac:dyDescent="0.25">
      <c r="A491" s="635">
        <v>45053</v>
      </c>
      <c r="B491" s="637"/>
      <c r="C491" s="635" t="s">
        <v>962</v>
      </c>
      <c r="D491" s="636"/>
      <c r="E491" s="636"/>
      <c r="F491" s="636"/>
      <c r="G491" s="636"/>
      <c r="H491" s="636"/>
      <c r="I491" s="636"/>
      <c r="J491" s="636"/>
      <c r="K491" s="636"/>
      <c r="L491" s="636"/>
      <c r="M491" s="636"/>
      <c r="N491" s="636"/>
      <c r="O491" s="636"/>
      <c r="P491" s="636"/>
      <c r="Q491" s="637"/>
      <c r="R491" s="632" t="s">
        <v>226</v>
      </c>
      <c r="S491" s="633"/>
      <c r="T491" s="634"/>
      <c r="U491" s="468">
        <v>661.49</v>
      </c>
      <c r="V491" s="429"/>
    </row>
    <row r="492" spans="1:22" ht="9.6" customHeight="1" x14ac:dyDescent="0.25">
      <c r="A492" s="635">
        <v>45054</v>
      </c>
      <c r="B492" s="637"/>
      <c r="C492" s="635" t="s">
        <v>961</v>
      </c>
      <c r="D492" s="636"/>
      <c r="E492" s="636"/>
      <c r="F492" s="636"/>
      <c r="G492" s="636"/>
      <c r="H492" s="636"/>
      <c r="I492" s="636"/>
      <c r="J492" s="636"/>
      <c r="K492" s="636"/>
      <c r="L492" s="636"/>
      <c r="M492" s="636"/>
      <c r="N492" s="636"/>
      <c r="O492" s="636"/>
      <c r="P492" s="636"/>
      <c r="Q492" s="637"/>
      <c r="R492" s="632" t="s">
        <v>226</v>
      </c>
      <c r="S492" s="633"/>
      <c r="T492" s="634"/>
      <c r="U492" s="468">
        <v>806.77</v>
      </c>
      <c r="V492" s="429"/>
    </row>
    <row r="493" spans="1:22" ht="9.6" customHeight="1" x14ac:dyDescent="0.25">
      <c r="A493" s="635">
        <v>45141</v>
      </c>
      <c r="B493" s="637"/>
      <c r="C493" s="635" t="s">
        <v>960</v>
      </c>
      <c r="D493" s="636"/>
      <c r="E493" s="636"/>
      <c r="F493" s="636"/>
      <c r="G493" s="636"/>
      <c r="H493" s="636"/>
      <c r="I493" s="636"/>
      <c r="J493" s="636"/>
      <c r="K493" s="636"/>
      <c r="L493" s="636"/>
      <c r="M493" s="636"/>
      <c r="N493" s="636"/>
      <c r="O493" s="636"/>
      <c r="P493" s="636"/>
      <c r="Q493" s="637"/>
      <c r="R493" s="632" t="s">
        <v>226</v>
      </c>
      <c r="S493" s="633"/>
      <c r="T493" s="634"/>
      <c r="U493" s="468">
        <v>716.34</v>
      </c>
      <c r="V493" s="429"/>
    </row>
    <row r="494" spans="1:22" ht="9.6" customHeight="1" x14ac:dyDescent="0.25">
      <c r="A494" s="635">
        <v>45142</v>
      </c>
      <c r="B494" s="637"/>
      <c r="C494" s="635" t="s">
        <v>959</v>
      </c>
      <c r="D494" s="636"/>
      <c r="E494" s="636"/>
      <c r="F494" s="636"/>
      <c r="G494" s="636"/>
      <c r="H494" s="636"/>
      <c r="I494" s="636"/>
      <c r="J494" s="636"/>
      <c r="K494" s="636"/>
      <c r="L494" s="636"/>
      <c r="M494" s="636"/>
      <c r="N494" s="636"/>
      <c r="O494" s="636"/>
      <c r="P494" s="636"/>
      <c r="Q494" s="637"/>
      <c r="R494" s="632" t="s">
        <v>226</v>
      </c>
      <c r="S494" s="633"/>
      <c r="T494" s="634"/>
      <c r="U494" s="468">
        <v>734.11</v>
      </c>
      <c r="V494" s="429"/>
    </row>
    <row r="495" spans="1:22" ht="9.6" customHeight="1" x14ac:dyDescent="0.25">
      <c r="A495" s="635">
        <v>45143</v>
      </c>
      <c r="B495" s="637"/>
      <c r="C495" s="635" t="s">
        <v>958</v>
      </c>
      <c r="D495" s="636"/>
      <c r="E495" s="636"/>
      <c r="F495" s="636"/>
      <c r="G495" s="636"/>
      <c r="H495" s="636"/>
      <c r="I495" s="636"/>
      <c r="J495" s="636"/>
      <c r="K495" s="636"/>
      <c r="L495" s="636"/>
      <c r="M495" s="636"/>
      <c r="N495" s="636"/>
      <c r="O495" s="636"/>
      <c r="P495" s="636"/>
      <c r="Q495" s="637"/>
      <c r="R495" s="632" t="s">
        <v>226</v>
      </c>
      <c r="S495" s="633"/>
      <c r="T495" s="634"/>
      <c r="U495" s="468">
        <v>755.36</v>
      </c>
      <c r="V495" s="429"/>
    </row>
    <row r="496" spans="1:22" ht="9.6" customHeight="1" x14ac:dyDescent="0.25">
      <c r="A496" s="635">
        <v>45144</v>
      </c>
      <c r="B496" s="637"/>
      <c r="C496" s="635" t="s">
        <v>957</v>
      </c>
      <c r="D496" s="636"/>
      <c r="E496" s="636"/>
      <c r="F496" s="636"/>
      <c r="G496" s="636"/>
      <c r="H496" s="636"/>
      <c r="I496" s="636"/>
      <c r="J496" s="636"/>
      <c r="K496" s="636"/>
      <c r="L496" s="636"/>
      <c r="M496" s="636"/>
      <c r="N496" s="636"/>
      <c r="O496" s="636"/>
      <c r="P496" s="636"/>
      <c r="Q496" s="637"/>
      <c r="R496" s="632" t="s">
        <v>226</v>
      </c>
      <c r="S496" s="633"/>
      <c r="T496" s="634"/>
      <c r="U496" s="468">
        <v>816.23</v>
      </c>
      <c r="V496" s="429"/>
    </row>
    <row r="497" spans="1:22" ht="9.6" customHeight="1" x14ac:dyDescent="0.25">
      <c r="A497" s="635">
        <v>45146</v>
      </c>
      <c r="B497" s="637"/>
      <c r="C497" s="635" t="s">
        <v>956</v>
      </c>
      <c r="D497" s="636"/>
      <c r="E497" s="636"/>
      <c r="F497" s="636"/>
      <c r="G497" s="636"/>
      <c r="H497" s="636"/>
      <c r="I497" s="636"/>
      <c r="J497" s="636"/>
      <c r="K497" s="636"/>
      <c r="L497" s="636"/>
      <c r="M497" s="636"/>
      <c r="N497" s="636"/>
      <c r="O497" s="636"/>
      <c r="P497" s="636"/>
      <c r="Q497" s="637"/>
      <c r="R497" s="632" t="s">
        <v>226</v>
      </c>
      <c r="S497" s="633"/>
      <c r="T497" s="634"/>
      <c r="U497" s="468">
        <v>845.83</v>
      </c>
      <c r="V497" s="429"/>
    </row>
    <row r="498" spans="1:22" ht="9.6" customHeight="1" x14ac:dyDescent="0.25">
      <c r="A498" s="635">
        <v>45152</v>
      </c>
      <c r="B498" s="637"/>
      <c r="C498" s="635" t="s">
        <v>955</v>
      </c>
      <c r="D498" s="636"/>
      <c r="E498" s="636"/>
      <c r="F498" s="636"/>
      <c r="G498" s="636"/>
      <c r="H498" s="636"/>
      <c r="I498" s="636"/>
      <c r="J498" s="636"/>
      <c r="K498" s="636"/>
      <c r="L498" s="636"/>
      <c r="M498" s="636"/>
      <c r="N498" s="636"/>
      <c r="O498" s="636"/>
      <c r="P498" s="636"/>
      <c r="Q498" s="637"/>
      <c r="R498" s="632" t="s">
        <v>226</v>
      </c>
      <c r="S498" s="633"/>
      <c r="T498" s="634"/>
      <c r="U498" s="468">
        <v>810.03</v>
      </c>
      <c r="V498" s="429"/>
    </row>
    <row r="499" spans="1:22" ht="9.6" customHeight="1" x14ac:dyDescent="0.25">
      <c r="A499" s="635">
        <v>45153</v>
      </c>
      <c r="B499" s="637"/>
      <c r="C499" s="635" t="s">
        <v>954</v>
      </c>
      <c r="D499" s="636"/>
      <c r="E499" s="636"/>
      <c r="F499" s="636"/>
      <c r="G499" s="636"/>
      <c r="H499" s="636"/>
      <c r="I499" s="636"/>
      <c r="J499" s="636"/>
      <c r="K499" s="636"/>
      <c r="L499" s="636"/>
      <c r="M499" s="636"/>
      <c r="N499" s="636"/>
      <c r="O499" s="636"/>
      <c r="P499" s="636"/>
      <c r="Q499" s="637"/>
      <c r="R499" s="632" t="s">
        <v>226</v>
      </c>
      <c r="S499" s="633"/>
      <c r="T499" s="634"/>
      <c r="U499" s="468">
        <v>829.54</v>
      </c>
      <c r="V499" s="426"/>
    </row>
    <row r="500" spans="1:22" ht="9.6" customHeight="1" x14ac:dyDescent="0.25">
      <c r="A500" s="635">
        <v>45154</v>
      </c>
      <c r="B500" s="637"/>
      <c r="C500" s="635" t="s">
        <v>953</v>
      </c>
      <c r="D500" s="636"/>
      <c r="E500" s="636"/>
      <c r="F500" s="636"/>
      <c r="G500" s="636"/>
      <c r="H500" s="636"/>
      <c r="I500" s="636"/>
      <c r="J500" s="636"/>
      <c r="K500" s="636"/>
      <c r="L500" s="636"/>
      <c r="M500" s="636"/>
      <c r="N500" s="636"/>
      <c r="O500" s="636"/>
      <c r="P500" s="636"/>
      <c r="Q500" s="637"/>
      <c r="R500" s="632" t="s">
        <v>226</v>
      </c>
      <c r="S500" s="633"/>
      <c r="T500" s="634"/>
      <c r="U500" s="468">
        <v>850.85</v>
      </c>
      <c r="V500" s="428"/>
    </row>
    <row r="501" spans="1:22" ht="9.6" customHeight="1" x14ac:dyDescent="0.25">
      <c r="A501" s="635">
        <v>45156</v>
      </c>
      <c r="B501" s="637"/>
      <c r="C501" s="635" t="s">
        <v>952</v>
      </c>
      <c r="D501" s="636"/>
      <c r="E501" s="636"/>
      <c r="F501" s="636"/>
      <c r="G501" s="636"/>
      <c r="H501" s="636"/>
      <c r="I501" s="636"/>
      <c r="J501" s="636"/>
      <c r="K501" s="636"/>
      <c r="L501" s="636"/>
      <c r="M501" s="636"/>
      <c r="N501" s="636"/>
      <c r="O501" s="636"/>
      <c r="P501" s="636"/>
      <c r="Q501" s="637"/>
      <c r="R501" s="632" t="s">
        <v>226</v>
      </c>
      <c r="S501" s="633"/>
      <c r="T501" s="634"/>
      <c r="U501" s="468">
        <v>875.1</v>
      </c>
      <c r="V501" s="428"/>
    </row>
    <row r="502" spans="1:22" ht="19.350000000000001" customHeight="1" x14ac:dyDescent="0.25">
      <c r="A502" s="635">
        <v>45157</v>
      </c>
      <c r="B502" s="637"/>
      <c r="C502" s="635" t="s">
        <v>951</v>
      </c>
      <c r="D502" s="636"/>
      <c r="E502" s="636"/>
      <c r="F502" s="636"/>
      <c r="G502" s="636"/>
      <c r="H502" s="636"/>
      <c r="I502" s="636"/>
      <c r="J502" s="636"/>
      <c r="K502" s="636"/>
      <c r="L502" s="636"/>
      <c r="M502" s="636"/>
      <c r="N502" s="636"/>
      <c r="O502" s="636"/>
      <c r="P502" s="636"/>
      <c r="Q502" s="637"/>
      <c r="R502" s="632" t="s">
        <v>226</v>
      </c>
      <c r="S502" s="633"/>
      <c r="T502" s="634"/>
      <c r="U502" s="468">
        <v>902.72</v>
      </c>
      <c r="V502" s="428"/>
    </row>
    <row r="503" spans="1:22" ht="19.350000000000001" customHeight="1" x14ac:dyDescent="0.25">
      <c r="A503" s="635">
        <v>45160</v>
      </c>
      <c r="B503" s="637"/>
      <c r="C503" s="635" t="s">
        <v>563</v>
      </c>
      <c r="D503" s="636"/>
      <c r="E503" s="636"/>
      <c r="F503" s="636"/>
      <c r="G503" s="636"/>
      <c r="H503" s="636"/>
      <c r="I503" s="636"/>
      <c r="J503" s="636"/>
      <c r="K503" s="636"/>
      <c r="L503" s="636"/>
      <c r="M503" s="636"/>
      <c r="N503" s="636"/>
      <c r="O503" s="636"/>
      <c r="P503" s="636"/>
      <c r="Q503" s="637"/>
      <c r="R503" s="632" t="s">
        <v>226</v>
      </c>
      <c r="S503" s="633"/>
      <c r="T503" s="634"/>
      <c r="U503" s="468">
        <v>609.22</v>
      </c>
      <c r="V503" s="428"/>
    </row>
    <row r="504" spans="1:22" ht="19.350000000000001" customHeight="1" x14ac:dyDescent="0.25">
      <c r="A504" s="635">
        <v>45165</v>
      </c>
      <c r="B504" s="637"/>
      <c r="C504" s="635" t="s">
        <v>566</v>
      </c>
      <c r="D504" s="636"/>
      <c r="E504" s="636"/>
      <c r="F504" s="636"/>
      <c r="G504" s="636"/>
      <c r="H504" s="636"/>
      <c r="I504" s="636"/>
      <c r="J504" s="636"/>
      <c r="K504" s="636"/>
      <c r="L504" s="636"/>
      <c r="M504" s="636"/>
      <c r="N504" s="636"/>
      <c r="O504" s="636"/>
      <c r="P504" s="636"/>
      <c r="Q504" s="637"/>
      <c r="R504" s="632" t="s">
        <v>226</v>
      </c>
      <c r="S504" s="633"/>
      <c r="T504" s="634"/>
      <c r="U504" s="468">
        <v>634</v>
      </c>
      <c r="V504" s="428"/>
    </row>
    <row r="505" spans="1:22" ht="19.350000000000001" customHeight="1" x14ac:dyDescent="0.25">
      <c r="A505" s="635">
        <v>45166</v>
      </c>
      <c r="B505" s="637"/>
      <c r="C505" s="635" t="s">
        <v>818</v>
      </c>
      <c r="D505" s="636"/>
      <c r="E505" s="636"/>
      <c r="F505" s="636"/>
      <c r="G505" s="636"/>
      <c r="H505" s="636"/>
      <c r="I505" s="636"/>
      <c r="J505" s="636"/>
      <c r="K505" s="636"/>
      <c r="L505" s="636"/>
      <c r="M505" s="636"/>
      <c r="N505" s="636"/>
      <c r="O505" s="636"/>
      <c r="P505" s="636"/>
      <c r="Q505" s="637"/>
      <c r="R505" s="632" t="s">
        <v>226</v>
      </c>
      <c r="S505" s="633"/>
      <c r="T505" s="634"/>
      <c r="U505" s="468">
        <v>664.36</v>
      </c>
      <c r="V505" s="428"/>
    </row>
    <row r="506" spans="1:22" ht="19.350000000000001" customHeight="1" x14ac:dyDescent="0.25">
      <c r="A506" s="635">
        <v>45167</v>
      </c>
      <c r="B506" s="637"/>
      <c r="C506" s="635" t="s">
        <v>819</v>
      </c>
      <c r="D506" s="636"/>
      <c r="E506" s="636"/>
      <c r="F506" s="636"/>
      <c r="G506" s="636"/>
      <c r="H506" s="636"/>
      <c r="I506" s="636"/>
      <c r="J506" s="636"/>
      <c r="K506" s="636"/>
      <c r="L506" s="636"/>
      <c r="M506" s="636"/>
      <c r="N506" s="636"/>
      <c r="O506" s="636"/>
      <c r="P506" s="636"/>
      <c r="Q506" s="637"/>
      <c r="R506" s="632" t="s">
        <v>226</v>
      </c>
      <c r="S506" s="633"/>
      <c r="T506" s="634"/>
      <c r="U506" s="468">
        <v>704.47</v>
      </c>
      <c r="V506" s="431"/>
    </row>
    <row r="507" spans="1:22" ht="19.350000000000001" customHeight="1" x14ac:dyDescent="0.25">
      <c r="A507" s="635">
        <v>45168</v>
      </c>
      <c r="B507" s="637"/>
      <c r="C507" s="635" t="s">
        <v>950</v>
      </c>
      <c r="D507" s="636"/>
      <c r="E507" s="636"/>
      <c r="F507" s="636"/>
      <c r="G507" s="636"/>
      <c r="H507" s="636"/>
      <c r="I507" s="636"/>
      <c r="J507" s="636"/>
      <c r="K507" s="636"/>
      <c r="L507" s="636"/>
      <c r="M507" s="636"/>
      <c r="N507" s="636"/>
      <c r="O507" s="636"/>
      <c r="P507" s="636"/>
      <c r="Q507" s="637"/>
      <c r="R507" s="632" t="s">
        <v>226</v>
      </c>
      <c r="S507" s="633"/>
      <c r="T507" s="634"/>
      <c r="U507" s="468">
        <v>748.75</v>
      </c>
      <c r="V507" s="431"/>
    </row>
    <row r="508" spans="1:22" ht="19.350000000000001" customHeight="1" x14ac:dyDescent="0.25">
      <c r="A508" s="635">
        <v>45250</v>
      </c>
      <c r="B508" s="637"/>
      <c r="C508" s="635" t="s">
        <v>603</v>
      </c>
      <c r="D508" s="636"/>
      <c r="E508" s="636"/>
      <c r="F508" s="636"/>
      <c r="G508" s="636"/>
      <c r="H508" s="636"/>
      <c r="I508" s="636"/>
      <c r="J508" s="636"/>
      <c r="K508" s="636"/>
      <c r="L508" s="636"/>
      <c r="M508" s="636"/>
      <c r="N508" s="636"/>
      <c r="O508" s="636"/>
      <c r="P508" s="636"/>
      <c r="Q508" s="637"/>
      <c r="R508" s="632" t="s">
        <v>226</v>
      </c>
      <c r="S508" s="633"/>
      <c r="T508" s="634"/>
      <c r="U508" s="468">
        <v>479.12</v>
      </c>
      <c r="V508" s="431"/>
    </row>
    <row r="509" spans="1:22" ht="19.350000000000001" customHeight="1" x14ac:dyDescent="0.25">
      <c r="A509" s="638">
        <v>105945</v>
      </c>
      <c r="B509" s="640"/>
      <c r="C509" s="638" t="s">
        <v>587</v>
      </c>
      <c r="D509" s="639"/>
      <c r="E509" s="639"/>
      <c r="F509" s="639"/>
      <c r="G509" s="639"/>
      <c r="H509" s="639"/>
      <c r="I509" s="639"/>
      <c r="J509" s="639"/>
      <c r="K509" s="639"/>
      <c r="L509" s="639"/>
      <c r="M509" s="639"/>
      <c r="N509" s="639"/>
      <c r="O509" s="639"/>
      <c r="P509" s="639"/>
      <c r="Q509" s="639"/>
      <c r="R509" s="639"/>
      <c r="S509" s="639"/>
      <c r="T509" s="639"/>
      <c r="U509" s="640"/>
      <c r="V509" s="431"/>
    </row>
    <row r="510" spans="1:22" ht="9.6" customHeight="1" x14ac:dyDescent="0.25">
      <c r="A510" s="635">
        <v>45701</v>
      </c>
      <c r="B510" s="637"/>
      <c r="C510" s="635" t="s">
        <v>588</v>
      </c>
      <c r="D510" s="636"/>
      <c r="E510" s="636"/>
      <c r="F510" s="636"/>
      <c r="G510" s="636"/>
      <c r="H510" s="636"/>
      <c r="I510" s="636"/>
      <c r="J510" s="636"/>
      <c r="K510" s="636"/>
      <c r="L510" s="636"/>
      <c r="M510" s="636"/>
      <c r="N510" s="636"/>
      <c r="O510" s="636"/>
      <c r="P510" s="636"/>
      <c r="Q510" s="637"/>
      <c r="R510" s="632" t="s">
        <v>561</v>
      </c>
      <c r="S510" s="633"/>
      <c r="T510" s="634"/>
      <c r="U510" s="467">
        <v>17.079999999999998</v>
      </c>
      <c r="V510" s="426"/>
    </row>
    <row r="511" spans="1:22" ht="9.6" customHeight="1" x14ac:dyDescent="0.25">
      <c r="A511" s="635">
        <v>45702</v>
      </c>
      <c r="B511" s="637"/>
      <c r="C511" s="635" t="s">
        <v>589</v>
      </c>
      <c r="D511" s="636"/>
      <c r="E511" s="636"/>
      <c r="F511" s="636"/>
      <c r="G511" s="636"/>
      <c r="H511" s="636"/>
      <c r="I511" s="636"/>
      <c r="J511" s="636"/>
      <c r="K511" s="636"/>
      <c r="L511" s="636"/>
      <c r="M511" s="636"/>
      <c r="N511" s="636"/>
      <c r="O511" s="636"/>
      <c r="P511" s="636"/>
      <c r="Q511" s="637"/>
      <c r="R511" s="632" t="s">
        <v>561</v>
      </c>
      <c r="S511" s="633"/>
      <c r="T511" s="634"/>
      <c r="U511" s="467">
        <v>16.96</v>
      </c>
      <c r="V511" s="429"/>
    </row>
    <row r="512" spans="1:22" ht="9.6" customHeight="1" x14ac:dyDescent="0.25">
      <c r="A512" s="635">
        <v>45710</v>
      </c>
      <c r="B512" s="637"/>
      <c r="C512" s="635" t="s">
        <v>590</v>
      </c>
      <c r="D512" s="636"/>
      <c r="E512" s="636"/>
      <c r="F512" s="636"/>
      <c r="G512" s="636"/>
      <c r="H512" s="636"/>
      <c r="I512" s="636"/>
      <c r="J512" s="636"/>
      <c r="K512" s="636"/>
      <c r="L512" s="636"/>
      <c r="M512" s="636"/>
      <c r="N512" s="636"/>
      <c r="O512" s="636"/>
      <c r="P512" s="636"/>
      <c r="Q512" s="637"/>
      <c r="R512" s="632" t="s">
        <v>358</v>
      </c>
      <c r="S512" s="633"/>
      <c r="T512" s="634"/>
      <c r="U512" s="467">
        <v>31.72</v>
      </c>
      <c r="V512" s="429"/>
    </row>
    <row r="513" spans="1:22" ht="9.6" customHeight="1" x14ac:dyDescent="0.25">
      <c r="A513" s="635">
        <v>45715</v>
      </c>
      <c r="B513" s="637"/>
      <c r="C513" s="635" t="s">
        <v>591</v>
      </c>
      <c r="D513" s="636"/>
      <c r="E513" s="636"/>
      <c r="F513" s="636"/>
      <c r="G513" s="636"/>
      <c r="H513" s="636"/>
      <c r="I513" s="636"/>
      <c r="J513" s="636"/>
      <c r="K513" s="636"/>
      <c r="L513" s="636"/>
      <c r="M513" s="636"/>
      <c r="N513" s="636"/>
      <c r="O513" s="636"/>
      <c r="P513" s="636"/>
      <c r="Q513" s="637"/>
      <c r="R513" s="632" t="s">
        <v>358</v>
      </c>
      <c r="S513" s="633"/>
      <c r="T513" s="634"/>
      <c r="U513" s="467">
        <v>38.409999999999997</v>
      </c>
      <c r="V513" s="429"/>
    </row>
    <row r="514" spans="1:22" ht="9.6" customHeight="1" x14ac:dyDescent="0.25">
      <c r="A514" s="635">
        <v>45720</v>
      </c>
      <c r="B514" s="637"/>
      <c r="C514" s="635" t="s">
        <v>592</v>
      </c>
      <c r="D514" s="636"/>
      <c r="E514" s="636"/>
      <c r="F514" s="636"/>
      <c r="G514" s="636"/>
      <c r="H514" s="636"/>
      <c r="I514" s="636"/>
      <c r="J514" s="636"/>
      <c r="K514" s="636"/>
      <c r="L514" s="636"/>
      <c r="M514" s="636"/>
      <c r="N514" s="636"/>
      <c r="O514" s="636"/>
      <c r="P514" s="636"/>
      <c r="Q514" s="637"/>
      <c r="R514" s="632" t="s">
        <v>358</v>
      </c>
      <c r="S514" s="633"/>
      <c r="T514" s="634"/>
      <c r="U514" s="467">
        <v>34.840000000000003</v>
      </c>
      <c r="V514" s="428"/>
    </row>
    <row r="515" spans="1:22" ht="9.6" customHeight="1" x14ac:dyDescent="0.25">
      <c r="A515" s="635">
        <v>45725</v>
      </c>
      <c r="B515" s="637"/>
      <c r="C515" s="635" t="s">
        <v>593</v>
      </c>
      <c r="D515" s="636"/>
      <c r="E515" s="636"/>
      <c r="F515" s="636"/>
      <c r="G515" s="636"/>
      <c r="H515" s="636"/>
      <c r="I515" s="636"/>
      <c r="J515" s="636"/>
      <c r="K515" s="636"/>
      <c r="L515" s="636"/>
      <c r="M515" s="636"/>
      <c r="N515" s="636"/>
      <c r="O515" s="636"/>
      <c r="P515" s="636"/>
      <c r="Q515" s="637"/>
      <c r="R515" s="632" t="s">
        <v>358</v>
      </c>
      <c r="S515" s="633"/>
      <c r="T515" s="634"/>
      <c r="U515" s="467">
        <v>42.52</v>
      </c>
      <c r="V515" s="429"/>
    </row>
    <row r="516" spans="1:22" ht="9.6" customHeight="1" x14ac:dyDescent="0.25">
      <c r="A516" s="635">
        <v>45730</v>
      </c>
      <c r="B516" s="637"/>
      <c r="C516" s="635" t="s">
        <v>594</v>
      </c>
      <c r="D516" s="636"/>
      <c r="E516" s="636"/>
      <c r="F516" s="636"/>
      <c r="G516" s="636"/>
      <c r="H516" s="636"/>
      <c r="I516" s="636"/>
      <c r="J516" s="636"/>
      <c r="K516" s="636"/>
      <c r="L516" s="636"/>
      <c r="M516" s="636"/>
      <c r="N516" s="636"/>
      <c r="O516" s="636"/>
      <c r="P516" s="636"/>
      <c r="Q516" s="637"/>
      <c r="R516" s="632" t="s">
        <v>376</v>
      </c>
      <c r="S516" s="633"/>
      <c r="T516" s="634"/>
      <c r="U516" s="469">
        <v>1065.24</v>
      </c>
      <c r="V516" s="427"/>
    </row>
    <row r="517" spans="1:22" ht="9.6" customHeight="1" x14ac:dyDescent="0.25">
      <c r="A517" s="635">
        <v>45735</v>
      </c>
      <c r="B517" s="637"/>
      <c r="C517" s="635" t="s">
        <v>595</v>
      </c>
      <c r="D517" s="636"/>
      <c r="E517" s="636"/>
      <c r="F517" s="636"/>
      <c r="G517" s="636"/>
      <c r="H517" s="636"/>
      <c r="I517" s="636"/>
      <c r="J517" s="636"/>
      <c r="K517" s="636"/>
      <c r="L517" s="636"/>
      <c r="M517" s="636"/>
      <c r="N517" s="636"/>
      <c r="O517" s="636"/>
      <c r="P517" s="636"/>
      <c r="Q517" s="637"/>
      <c r="R517" s="632" t="s">
        <v>376</v>
      </c>
      <c r="S517" s="633"/>
      <c r="T517" s="634"/>
      <c r="U517" s="469">
        <v>1660.65</v>
      </c>
      <c r="V517" s="427"/>
    </row>
    <row r="518" spans="1:22" ht="9.6" customHeight="1" x14ac:dyDescent="0.25">
      <c r="A518" s="635">
        <v>45740</v>
      </c>
      <c r="B518" s="637"/>
      <c r="C518" s="635" t="s">
        <v>596</v>
      </c>
      <c r="D518" s="636"/>
      <c r="E518" s="636"/>
      <c r="F518" s="636"/>
      <c r="G518" s="636"/>
      <c r="H518" s="636"/>
      <c r="I518" s="636"/>
      <c r="J518" s="636"/>
      <c r="K518" s="636"/>
      <c r="L518" s="636"/>
      <c r="M518" s="636"/>
      <c r="N518" s="636"/>
      <c r="O518" s="636"/>
      <c r="P518" s="636"/>
      <c r="Q518" s="637"/>
      <c r="R518" s="632" t="s">
        <v>376</v>
      </c>
      <c r="S518" s="633"/>
      <c r="T518" s="634"/>
      <c r="U518" s="469">
        <v>1228.8900000000001</v>
      </c>
      <c r="V518" s="428"/>
    </row>
    <row r="519" spans="1:22" ht="9.6" customHeight="1" x14ac:dyDescent="0.25">
      <c r="A519" s="635">
        <v>45745</v>
      </c>
      <c r="B519" s="637"/>
      <c r="C519" s="635" t="s">
        <v>597</v>
      </c>
      <c r="D519" s="636"/>
      <c r="E519" s="636"/>
      <c r="F519" s="636"/>
      <c r="G519" s="636"/>
      <c r="H519" s="636"/>
      <c r="I519" s="636"/>
      <c r="J519" s="636"/>
      <c r="K519" s="636"/>
      <c r="L519" s="636"/>
      <c r="M519" s="636"/>
      <c r="N519" s="636"/>
      <c r="O519" s="636"/>
      <c r="P519" s="636"/>
      <c r="Q519" s="637"/>
      <c r="R519" s="632" t="s">
        <v>376</v>
      </c>
      <c r="S519" s="633"/>
      <c r="T519" s="634"/>
      <c r="U519" s="469">
        <v>2084.9299999999998</v>
      </c>
      <c r="V519" s="428"/>
    </row>
    <row r="520" spans="1:22" ht="9.6" customHeight="1" x14ac:dyDescent="0.25">
      <c r="A520" s="638">
        <v>61</v>
      </c>
      <c r="B520" s="640"/>
      <c r="C520" s="638" t="s">
        <v>202</v>
      </c>
      <c r="D520" s="639"/>
      <c r="E520" s="639"/>
      <c r="F520" s="639"/>
      <c r="G520" s="639"/>
      <c r="H520" s="639"/>
      <c r="I520" s="639"/>
      <c r="J520" s="639"/>
      <c r="K520" s="639"/>
      <c r="L520" s="639"/>
      <c r="M520" s="639"/>
      <c r="N520" s="639"/>
      <c r="O520" s="639"/>
      <c r="P520" s="639"/>
      <c r="Q520" s="639"/>
      <c r="R520" s="639"/>
      <c r="S520" s="639"/>
      <c r="T520" s="639"/>
      <c r="U520" s="640"/>
      <c r="V520" s="428"/>
    </row>
    <row r="521" spans="1:22" ht="9.6" customHeight="1" x14ac:dyDescent="0.25">
      <c r="A521" s="635">
        <v>45030</v>
      </c>
      <c r="B521" s="637"/>
      <c r="C521" s="635" t="s">
        <v>560</v>
      </c>
      <c r="D521" s="636"/>
      <c r="E521" s="636"/>
      <c r="F521" s="636"/>
      <c r="G521" s="636"/>
      <c r="H521" s="636"/>
      <c r="I521" s="636"/>
      <c r="J521" s="636"/>
      <c r="K521" s="636"/>
      <c r="L521" s="636"/>
      <c r="M521" s="636"/>
      <c r="N521" s="636"/>
      <c r="O521" s="636"/>
      <c r="P521" s="636"/>
      <c r="Q521" s="637"/>
      <c r="R521" s="632" t="s">
        <v>226</v>
      </c>
      <c r="S521" s="633"/>
      <c r="T521" s="634"/>
      <c r="U521" s="468">
        <v>198.51</v>
      </c>
      <c r="V521" s="427"/>
    </row>
    <row r="522" spans="1:22" ht="9.6" customHeight="1" x14ac:dyDescent="0.25">
      <c r="A522" s="635">
        <v>45055</v>
      </c>
      <c r="B522" s="637"/>
      <c r="C522" s="635" t="s">
        <v>564</v>
      </c>
      <c r="D522" s="636"/>
      <c r="E522" s="636"/>
      <c r="F522" s="636"/>
      <c r="G522" s="636"/>
      <c r="H522" s="636"/>
      <c r="I522" s="636"/>
      <c r="J522" s="636"/>
      <c r="K522" s="636"/>
      <c r="L522" s="636"/>
      <c r="M522" s="636"/>
      <c r="N522" s="636"/>
      <c r="O522" s="636"/>
      <c r="P522" s="636"/>
      <c r="Q522" s="637"/>
      <c r="R522" s="632" t="s">
        <v>224</v>
      </c>
      <c r="S522" s="633"/>
      <c r="T522" s="634"/>
      <c r="U522" s="468">
        <v>649.08000000000004</v>
      </c>
      <c r="V522" s="426"/>
    </row>
    <row r="523" spans="1:22" ht="9.6" customHeight="1" x14ac:dyDescent="0.25">
      <c r="A523" s="635">
        <v>45060</v>
      </c>
      <c r="B523" s="637"/>
      <c r="C523" s="635" t="s">
        <v>565</v>
      </c>
      <c r="D523" s="636"/>
      <c r="E523" s="636"/>
      <c r="F523" s="636"/>
      <c r="G523" s="636"/>
      <c r="H523" s="636"/>
      <c r="I523" s="636"/>
      <c r="J523" s="636"/>
      <c r="K523" s="636"/>
      <c r="L523" s="636"/>
      <c r="M523" s="636"/>
      <c r="N523" s="636"/>
      <c r="O523" s="636"/>
      <c r="P523" s="636"/>
      <c r="Q523" s="637"/>
      <c r="R523" s="632" t="s">
        <v>226</v>
      </c>
      <c r="S523" s="633"/>
      <c r="T523" s="634"/>
      <c r="U523" s="468">
        <v>119.61</v>
      </c>
      <c r="V523" s="427"/>
    </row>
    <row r="524" spans="1:22" ht="9.6" customHeight="1" x14ac:dyDescent="0.25">
      <c r="A524" s="635">
        <v>45137</v>
      </c>
      <c r="B524" s="637"/>
      <c r="C524" s="635" t="s">
        <v>949</v>
      </c>
      <c r="D524" s="636"/>
      <c r="E524" s="636"/>
      <c r="F524" s="636"/>
      <c r="G524" s="636"/>
      <c r="H524" s="636"/>
      <c r="I524" s="636"/>
      <c r="J524" s="636"/>
      <c r="K524" s="636"/>
      <c r="L524" s="636"/>
      <c r="M524" s="636"/>
      <c r="N524" s="636"/>
      <c r="O524" s="636"/>
      <c r="P524" s="636"/>
      <c r="Q524" s="637"/>
      <c r="R524" s="632" t="s">
        <v>226</v>
      </c>
      <c r="S524" s="633"/>
      <c r="T524" s="634"/>
      <c r="U524" s="467">
        <v>78.099999999999994</v>
      </c>
      <c r="V524" s="427"/>
    </row>
    <row r="525" spans="1:22" ht="9.6" customHeight="1" x14ac:dyDescent="0.25">
      <c r="A525" s="635">
        <v>45151</v>
      </c>
      <c r="B525" s="637"/>
      <c r="C525" s="635" t="s">
        <v>570</v>
      </c>
      <c r="D525" s="636"/>
      <c r="E525" s="636"/>
      <c r="F525" s="636"/>
      <c r="G525" s="636"/>
      <c r="H525" s="636"/>
      <c r="I525" s="636"/>
      <c r="J525" s="636"/>
      <c r="K525" s="636"/>
      <c r="L525" s="636"/>
      <c r="M525" s="636"/>
      <c r="N525" s="636"/>
      <c r="O525" s="636"/>
      <c r="P525" s="636"/>
      <c r="Q525" s="637"/>
      <c r="R525" s="632" t="s">
        <v>376</v>
      </c>
      <c r="S525" s="633"/>
      <c r="T525" s="634"/>
      <c r="U525" s="468">
        <v>136.9</v>
      </c>
      <c r="V525" s="427"/>
    </row>
    <row r="526" spans="1:22" ht="9.6" customHeight="1" x14ac:dyDescent="0.25">
      <c r="A526" s="635">
        <v>45220</v>
      </c>
      <c r="B526" s="637"/>
      <c r="C526" s="635" t="s">
        <v>598</v>
      </c>
      <c r="D526" s="636"/>
      <c r="E526" s="636"/>
      <c r="F526" s="636"/>
      <c r="G526" s="636"/>
      <c r="H526" s="636"/>
      <c r="I526" s="636"/>
      <c r="J526" s="636"/>
      <c r="K526" s="636"/>
      <c r="L526" s="636"/>
      <c r="M526" s="636"/>
      <c r="N526" s="636"/>
      <c r="O526" s="636"/>
      <c r="P526" s="636"/>
      <c r="Q526" s="637"/>
      <c r="R526" s="632" t="s">
        <v>224</v>
      </c>
      <c r="S526" s="633"/>
      <c r="T526" s="634"/>
      <c r="U526" s="466">
        <v>3.62</v>
      </c>
      <c r="V526" s="427"/>
    </row>
    <row r="527" spans="1:22" ht="9.6" customHeight="1" x14ac:dyDescent="0.25">
      <c r="A527" s="635">
        <v>45221</v>
      </c>
      <c r="B527" s="637"/>
      <c r="C527" s="635" t="s">
        <v>716</v>
      </c>
      <c r="D527" s="636"/>
      <c r="E527" s="636"/>
      <c r="F527" s="636"/>
      <c r="G527" s="636"/>
      <c r="H527" s="636"/>
      <c r="I527" s="636"/>
      <c r="J527" s="636"/>
      <c r="K527" s="636"/>
      <c r="L527" s="636"/>
      <c r="M527" s="636"/>
      <c r="N527" s="636"/>
      <c r="O527" s="636"/>
      <c r="P527" s="636"/>
      <c r="Q527" s="637"/>
      <c r="R527" s="632" t="s">
        <v>224</v>
      </c>
      <c r="S527" s="633"/>
      <c r="T527" s="634"/>
      <c r="U527" s="466">
        <v>6.16</v>
      </c>
      <c r="V527" s="427"/>
    </row>
    <row r="528" spans="1:22" ht="9.6" customHeight="1" x14ac:dyDescent="0.25">
      <c r="A528" s="635">
        <v>45225</v>
      </c>
      <c r="B528" s="637"/>
      <c r="C528" s="635" t="s">
        <v>599</v>
      </c>
      <c r="D528" s="636"/>
      <c r="E528" s="636"/>
      <c r="F528" s="636"/>
      <c r="G528" s="636"/>
      <c r="H528" s="636"/>
      <c r="I528" s="636"/>
      <c r="J528" s="636"/>
      <c r="K528" s="636"/>
      <c r="L528" s="636"/>
      <c r="M528" s="636"/>
      <c r="N528" s="636"/>
      <c r="O528" s="636"/>
      <c r="P528" s="636"/>
      <c r="Q528" s="637"/>
      <c r="R528" s="632" t="s">
        <v>224</v>
      </c>
      <c r="S528" s="633"/>
      <c r="T528" s="634"/>
      <c r="U528" s="467">
        <v>88.58</v>
      </c>
      <c r="V528" s="427"/>
    </row>
    <row r="529" spans="1:22" ht="9.6" customHeight="1" x14ac:dyDescent="0.25">
      <c r="A529" s="635">
        <v>45230</v>
      </c>
      <c r="B529" s="637"/>
      <c r="C529" s="635" t="s">
        <v>600</v>
      </c>
      <c r="D529" s="636"/>
      <c r="E529" s="636"/>
      <c r="F529" s="636"/>
      <c r="G529" s="636"/>
      <c r="H529" s="636"/>
      <c r="I529" s="636"/>
      <c r="J529" s="636"/>
      <c r="K529" s="636"/>
      <c r="L529" s="636"/>
      <c r="M529" s="636"/>
      <c r="N529" s="636"/>
      <c r="O529" s="636"/>
      <c r="P529" s="636"/>
      <c r="Q529" s="637"/>
      <c r="R529" s="632" t="s">
        <v>376</v>
      </c>
      <c r="S529" s="633"/>
      <c r="T529" s="634"/>
      <c r="U529" s="467">
        <v>10.72</v>
      </c>
      <c r="V529" s="428"/>
    </row>
    <row r="530" spans="1:22" ht="9.6" customHeight="1" x14ac:dyDescent="0.25">
      <c r="A530" s="635">
        <v>45235</v>
      </c>
      <c r="B530" s="637"/>
      <c r="C530" s="635" t="s">
        <v>601</v>
      </c>
      <c r="D530" s="636"/>
      <c r="E530" s="636"/>
      <c r="F530" s="636"/>
      <c r="G530" s="636"/>
      <c r="H530" s="636"/>
      <c r="I530" s="636"/>
      <c r="J530" s="636"/>
      <c r="K530" s="636"/>
      <c r="L530" s="636"/>
      <c r="M530" s="636"/>
      <c r="N530" s="636"/>
      <c r="O530" s="636"/>
      <c r="P530" s="636"/>
      <c r="Q530" s="637"/>
      <c r="R530" s="632" t="s">
        <v>561</v>
      </c>
      <c r="S530" s="633"/>
      <c r="T530" s="634"/>
      <c r="U530" s="467">
        <v>69.31</v>
      </c>
      <c r="V530" s="428"/>
    </row>
    <row r="531" spans="1:22" ht="9.6" customHeight="1" x14ac:dyDescent="0.25">
      <c r="A531" s="635">
        <v>45245</v>
      </c>
      <c r="B531" s="637"/>
      <c r="C531" s="635" t="s">
        <v>602</v>
      </c>
      <c r="D531" s="636"/>
      <c r="E531" s="636"/>
      <c r="F531" s="636"/>
      <c r="G531" s="636"/>
      <c r="H531" s="636"/>
      <c r="I531" s="636"/>
      <c r="J531" s="636"/>
      <c r="K531" s="636"/>
      <c r="L531" s="636"/>
      <c r="M531" s="636"/>
      <c r="N531" s="636"/>
      <c r="O531" s="636"/>
      <c r="P531" s="636"/>
      <c r="Q531" s="637"/>
      <c r="R531" s="632" t="s">
        <v>224</v>
      </c>
      <c r="S531" s="633"/>
      <c r="T531" s="634"/>
      <c r="U531" s="466">
        <v>5.86</v>
      </c>
      <c r="V531" s="427"/>
    </row>
    <row r="532" spans="1:22" ht="9.6" customHeight="1" x14ac:dyDescent="0.25">
      <c r="A532" s="638">
        <v>58</v>
      </c>
      <c r="B532" s="640"/>
      <c r="C532" s="638" t="s">
        <v>571</v>
      </c>
      <c r="D532" s="639"/>
      <c r="E532" s="639"/>
      <c r="F532" s="639"/>
      <c r="G532" s="639"/>
      <c r="H532" s="639"/>
      <c r="I532" s="639"/>
      <c r="J532" s="639"/>
      <c r="K532" s="639"/>
      <c r="L532" s="639"/>
      <c r="M532" s="639"/>
      <c r="N532" s="639"/>
      <c r="O532" s="639"/>
      <c r="P532" s="639"/>
      <c r="Q532" s="639"/>
      <c r="R532" s="639"/>
      <c r="S532" s="639"/>
      <c r="T532" s="639"/>
      <c r="U532" s="640"/>
      <c r="V532" s="427"/>
    </row>
    <row r="533" spans="1:22" ht="9.6" customHeight="1" x14ac:dyDescent="0.25">
      <c r="A533" s="635">
        <v>40436</v>
      </c>
      <c r="B533" s="637"/>
      <c r="C533" s="635" t="s">
        <v>572</v>
      </c>
      <c r="D533" s="636"/>
      <c r="E533" s="636"/>
      <c r="F533" s="636"/>
      <c r="G533" s="636"/>
      <c r="H533" s="636"/>
      <c r="I533" s="636"/>
      <c r="J533" s="636"/>
      <c r="K533" s="636"/>
      <c r="L533" s="636"/>
      <c r="M533" s="636"/>
      <c r="N533" s="636"/>
      <c r="O533" s="636"/>
      <c r="P533" s="636"/>
      <c r="Q533" s="637"/>
      <c r="R533" s="632" t="s">
        <v>228</v>
      </c>
      <c r="S533" s="633"/>
      <c r="T533" s="634"/>
      <c r="U533" s="466">
        <v>2.56</v>
      </c>
      <c r="V533" s="427"/>
    </row>
    <row r="534" spans="1:22" ht="9.6" customHeight="1" x14ac:dyDescent="0.25">
      <c r="A534" s="635">
        <v>40438</v>
      </c>
      <c r="B534" s="637"/>
      <c r="C534" s="635" t="s">
        <v>573</v>
      </c>
      <c r="D534" s="636"/>
      <c r="E534" s="636"/>
      <c r="F534" s="636"/>
      <c r="G534" s="636"/>
      <c r="H534" s="636"/>
      <c r="I534" s="636"/>
      <c r="J534" s="636"/>
      <c r="K534" s="636"/>
      <c r="L534" s="636"/>
      <c r="M534" s="636"/>
      <c r="N534" s="636"/>
      <c r="O534" s="636"/>
      <c r="P534" s="636"/>
      <c r="Q534" s="637"/>
      <c r="R534" s="632" t="s">
        <v>324</v>
      </c>
      <c r="S534" s="633"/>
      <c r="T534" s="634"/>
      <c r="U534" s="466">
        <v>1.86</v>
      </c>
      <c r="V534" s="428"/>
    </row>
    <row r="535" spans="1:22" ht="9.6" customHeight="1" x14ac:dyDescent="0.25">
      <c r="A535" s="635">
        <v>40451</v>
      </c>
      <c r="B535" s="637"/>
      <c r="C535" s="635" t="s">
        <v>574</v>
      </c>
      <c r="D535" s="636"/>
      <c r="E535" s="636"/>
      <c r="F535" s="636"/>
      <c r="G535" s="636"/>
      <c r="H535" s="636"/>
      <c r="I535" s="636"/>
      <c r="J535" s="636"/>
      <c r="K535" s="636"/>
      <c r="L535" s="636"/>
      <c r="M535" s="636"/>
      <c r="N535" s="636"/>
      <c r="O535" s="636"/>
      <c r="P535" s="636"/>
      <c r="Q535" s="637"/>
      <c r="R535" s="632" t="s">
        <v>324</v>
      </c>
      <c r="S535" s="633"/>
      <c r="T535" s="634"/>
      <c r="U535" s="466">
        <v>0.91</v>
      </c>
      <c r="V535" s="428"/>
    </row>
    <row r="536" spans="1:22" ht="9.6" customHeight="1" x14ac:dyDescent="0.25">
      <c r="A536" s="635">
        <v>40452</v>
      </c>
      <c r="B536" s="637"/>
      <c r="C536" s="635" t="s">
        <v>575</v>
      </c>
      <c r="D536" s="636"/>
      <c r="E536" s="636"/>
      <c r="F536" s="636"/>
      <c r="G536" s="636"/>
      <c r="H536" s="636"/>
      <c r="I536" s="636"/>
      <c r="J536" s="636"/>
      <c r="K536" s="636"/>
      <c r="L536" s="636"/>
      <c r="M536" s="636"/>
      <c r="N536" s="636"/>
      <c r="O536" s="636"/>
      <c r="P536" s="636"/>
      <c r="Q536" s="637"/>
      <c r="R536" s="632" t="s">
        <v>324</v>
      </c>
      <c r="S536" s="633"/>
      <c r="T536" s="634"/>
      <c r="U536" s="466">
        <v>0.91</v>
      </c>
      <c r="V536" s="428"/>
    </row>
    <row r="537" spans="1:22" ht="9.6" customHeight="1" x14ac:dyDescent="0.25">
      <c r="A537" s="635">
        <v>40453</v>
      </c>
      <c r="B537" s="637"/>
      <c r="C537" s="635" t="s">
        <v>576</v>
      </c>
      <c r="D537" s="636"/>
      <c r="E537" s="636"/>
      <c r="F537" s="636"/>
      <c r="G537" s="636"/>
      <c r="H537" s="636"/>
      <c r="I537" s="636"/>
      <c r="J537" s="636"/>
      <c r="K537" s="636"/>
      <c r="L537" s="636"/>
      <c r="M537" s="636"/>
      <c r="N537" s="636"/>
      <c r="O537" s="636"/>
      <c r="P537" s="636"/>
      <c r="Q537" s="637"/>
      <c r="R537" s="632" t="s">
        <v>324</v>
      </c>
      <c r="S537" s="633"/>
      <c r="T537" s="634"/>
      <c r="U537" s="466">
        <v>0.91</v>
      </c>
      <c r="V537" s="427"/>
    </row>
    <row r="538" spans="1:22" ht="9.6" customHeight="1" x14ac:dyDescent="0.25">
      <c r="A538" s="635">
        <v>40454</v>
      </c>
      <c r="B538" s="637"/>
      <c r="C538" s="635" t="s">
        <v>577</v>
      </c>
      <c r="D538" s="636"/>
      <c r="E538" s="636"/>
      <c r="F538" s="636"/>
      <c r="G538" s="636"/>
      <c r="H538" s="636"/>
      <c r="I538" s="636"/>
      <c r="J538" s="636"/>
      <c r="K538" s="636"/>
      <c r="L538" s="636"/>
      <c r="M538" s="636"/>
      <c r="N538" s="636"/>
      <c r="O538" s="636"/>
      <c r="P538" s="636"/>
      <c r="Q538" s="637"/>
      <c r="R538" s="632" t="s">
        <v>324</v>
      </c>
      <c r="S538" s="633"/>
      <c r="T538" s="634"/>
      <c r="U538" s="466">
        <v>0.95</v>
      </c>
      <c r="V538" s="427"/>
    </row>
    <row r="539" spans="1:22" ht="9.6" customHeight="1" x14ac:dyDescent="0.25">
      <c r="A539" s="635">
        <v>45201</v>
      </c>
      <c r="B539" s="637"/>
      <c r="C539" s="635" t="s">
        <v>948</v>
      </c>
      <c r="D539" s="636"/>
      <c r="E539" s="636"/>
      <c r="F539" s="636"/>
      <c r="G539" s="636"/>
      <c r="H539" s="636"/>
      <c r="I539" s="636"/>
      <c r="J539" s="636"/>
      <c r="K539" s="636"/>
      <c r="L539" s="636"/>
      <c r="M539" s="636"/>
      <c r="N539" s="636"/>
      <c r="O539" s="636"/>
      <c r="P539" s="636"/>
      <c r="Q539" s="637"/>
      <c r="R539" s="632" t="s">
        <v>581</v>
      </c>
      <c r="S539" s="633"/>
      <c r="T539" s="634"/>
      <c r="U539" s="467">
        <v>82.08</v>
      </c>
      <c r="V539" s="426"/>
    </row>
    <row r="540" spans="1:22" ht="9.6" customHeight="1" x14ac:dyDescent="0.25">
      <c r="A540" s="635">
        <v>45203</v>
      </c>
      <c r="B540" s="637"/>
      <c r="C540" s="635" t="s">
        <v>947</v>
      </c>
      <c r="D540" s="636"/>
      <c r="E540" s="636"/>
      <c r="F540" s="636"/>
      <c r="G540" s="636"/>
      <c r="H540" s="636"/>
      <c r="I540" s="636"/>
      <c r="J540" s="636"/>
      <c r="K540" s="636"/>
      <c r="L540" s="636"/>
      <c r="M540" s="636"/>
      <c r="N540" s="636"/>
      <c r="O540" s="636"/>
      <c r="P540" s="636"/>
      <c r="Q540" s="637"/>
      <c r="R540" s="632" t="s">
        <v>581</v>
      </c>
      <c r="S540" s="633"/>
      <c r="T540" s="634"/>
      <c r="U540" s="467">
        <v>54.72</v>
      </c>
      <c r="V540" s="434"/>
    </row>
    <row r="541" spans="1:22" ht="9.6" customHeight="1" x14ac:dyDescent="0.25">
      <c r="A541" s="635">
        <v>45205</v>
      </c>
      <c r="B541" s="637"/>
      <c r="C541" s="635" t="s">
        <v>578</v>
      </c>
      <c r="D541" s="636"/>
      <c r="E541" s="636"/>
      <c r="F541" s="636"/>
      <c r="G541" s="636"/>
      <c r="H541" s="636"/>
      <c r="I541" s="636"/>
      <c r="J541" s="636"/>
      <c r="K541" s="636"/>
      <c r="L541" s="636"/>
      <c r="M541" s="636"/>
      <c r="N541" s="636"/>
      <c r="O541" s="636"/>
      <c r="P541" s="636"/>
      <c r="Q541" s="637"/>
      <c r="R541" s="632" t="s">
        <v>324</v>
      </c>
      <c r="S541" s="633"/>
      <c r="T541" s="634"/>
      <c r="U541" s="466">
        <v>1.03</v>
      </c>
      <c r="V541" s="433"/>
    </row>
    <row r="542" spans="1:22" ht="9.6" customHeight="1" x14ac:dyDescent="0.25">
      <c r="A542" s="635">
        <v>45206</v>
      </c>
      <c r="B542" s="637"/>
      <c r="C542" s="635" t="s">
        <v>579</v>
      </c>
      <c r="D542" s="636"/>
      <c r="E542" s="636"/>
      <c r="F542" s="636"/>
      <c r="G542" s="636"/>
      <c r="H542" s="636"/>
      <c r="I542" s="636"/>
      <c r="J542" s="636"/>
      <c r="K542" s="636"/>
      <c r="L542" s="636"/>
      <c r="M542" s="636"/>
      <c r="N542" s="636"/>
      <c r="O542" s="636"/>
      <c r="P542" s="636"/>
      <c r="Q542" s="637"/>
      <c r="R542" s="632" t="s">
        <v>324</v>
      </c>
      <c r="S542" s="633"/>
      <c r="T542" s="634"/>
      <c r="U542" s="466">
        <v>0.9</v>
      </c>
      <c r="V542" s="434"/>
    </row>
    <row r="543" spans="1:22" ht="9.6" customHeight="1" x14ac:dyDescent="0.25">
      <c r="A543" s="635">
        <v>45207</v>
      </c>
      <c r="B543" s="637"/>
      <c r="C543" s="635" t="s">
        <v>580</v>
      </c>
      <c r="D543" s="636"/>
      <c r="E543" s="636"/>
      <c r="F543" s="636"/>
      <c r="G543" s="636"/>
      <c r="H543" s="636"/>
      <c r="I543" s="636"/>
      <c r="J543" s="636"/>
      <c r="K543" s="636"/>
      <c r="L543" s="636"/>
      <c r="M543" s="636"/>
      <c r="N543" s="636"/>
      <c r="O543" s="636"/>
      <c r="P543" s="636"/>
      <c r="Q543" s="637"/>
      <c r="R543" s="632" t="s">
        <v>581</v>
      </c>
      <c r="S543" s="633"/>
      <c r="T543" s="634"/>
      <c r="U543" s="466">
        <v>7.41</v>
      </c>
      <c r="V543" s="434"/>
    </row>
    <row r="544" spans="1:22" ht="9.6" customHeight="1" x14ac:dyDescent="0.25">
      <c r="A544" s="635">
        <v>45208</v>
      </c>
      <c r="B544" s="637"/>
      <c r="C544" s="635" t="s">
        <v>582</v>
      </c>
      <c r="D544" s="636"/>
      <c r="E544" s="636"/>
      <c r="F544" s="636"/>
      <c r="G544" s="636"/>
      <c r="H544" s="636"/>
      <c r="I544" s="636"/>
      <c r="J544" s="636"/>
      <c r="K544" s="636"/>
      <c r="L544" s="636"/>
      <c r="M544" s="636"/>
      <c r="N544" s="636"/>
      <c r="O544" s="636"/>
      <c r="P544" s="636"/>
      <c r="Q544" s="637"/>
      <c r="R544" s="632" t="s">
        <v>581</v>
      </c>
      <c r="S544" s="633"/>
      <c r="T544" s="634"/>
      <c r="U544" s="467">
        <v>10.48</v>
      </c>
      <c r="V544" s="435"/>
    </row>
    <row r="545" spans="1:43" ht="9.6" customHeight="1" x14ac:dyDescent="0.25">
      <c r="A545" s="635">
        <v>45209</v>
      </c>
      <c r="B545" s="637"/>
      <c r="C545" s="635" t="s">
        <v>583</v>
      </c>
      <c r="D545" s="636"/>
      <c r="E545" s="636"/>
      <c r="F545" s="636"/>
      <c r="G545" s="636"/>
      <c r="H545" s="636"/>
      <c r="I545" s="636"/>
      <c r="J545" s="636"/>
      <c r="K545" s="636"/>
      <c r="L545" s="636"/>
      <c r="M545" s="636"/>
      <c r="N545" s="636"/>
      <c r="O545" s="636"/>
      <c r="P545" s="636"/>
      <c r="Q545" s="637"/>
      <c r="R545" s="632" t="s">
        <v>581</v>
      </c>
      <c r="S545" s="633"/>
      <c r="T545" s="634"/>
      <c r="U545" s="467">
        <v>24</v>
      </c>
      <c r="V545" s="435"/>
    </row>
    <row r="546" spans="1:43" ht="9.6" customHeight="1" x14ac:dyDescent="0.25">
      <c r="A546" s="635">
        <v>45210</v>
      </c>
      <c r="B546" s="637"/>
      <c r="C546" s="635" t="s">
        <v>584</v>
      </c>
      <c r="D546" s="636"/>
      <c r="E546" s="636"/>
      <c r="F546" s="636"/>
      <c r="G546" s="636"/>
      <c r="H546" s="636"/>
      <c r="I546" s="636"/>
      <c r="J546" s="636"/>
      <c r="K546" s="636"/>
      <c r="L546" s="636"/>
      <c r="M546" s="636"/>
      <c r="N546" s="636"/>
      <c r="O546" s="636"/>
      <c r="P546" s="636"/>
      <c r="Q546" s="637"/>
      <c r="R546" s="632" t="s">
        <v>581</v>
      </c>
      <c r="S546" s="633"/>
      <c r="T546" s="634"/>
      <c r="U546" s="467">
        <v>29.46</v>
      </c>
      <c r="V546" s="435"/>
    </row>
    <row r="547" spans="1:43" ht="9.6" customHeight="1" x14ac:dyDescent="0.25">
      <c r="A547" s="635">
        <v>47049</v>
      </c>
      <c r="B547" s="637"/>
      <c r="C547" s="635" t="s">
        <v>585</v>
      </c>
      <c r="D547" s="636"/>
      <c r="E547" s="636"/>
      <c r="F547" s="636"/>
      <c r="G547" s="636"/>
      <c r="H547" s="636"/>
      <c r="I547" s="636"/>
      <c r="J547" s="636"/>
      <c r="K547" s="636"/>
      <c r="L547" s="636"/>
      <c r="M547" s="636"/>
      <c r="N547" s="636"/>
      <c r="O547" s="636"/>
      <c r="P547" s="636"/>
      <c r="Q547" s="637"/>
      <c r="R547" s="632" t="s">
        <v>324</v>
      </c>
      <c r="S547" s="633"/>
      <c r="T547" s="634"/>
      <c r="U547" s="466">
        <v>1.78</v>
      </c>
      <c r="V547" s="435"/>
    </row>
    <row r="548" spans="1:43" ht="9.6" customHeight="1" x14ac:dyDescent="0.25">
      <c r="A548" s="635">
        <v>47050</v>
      </c>
      <c r="B548" s="637"/>
      <c r="C548" s="635" t="s">
        <v>586</v>
      </c>
      <c r="D548" s="636"/>
      <c r="E548" s="636"/>
      <c r="F548" s="636"/>
      <c r="G548" s="636"/>
      <c r="H548" s="636"/>
      <c r="I548" s="636"/>
      <c r="J548" s="636"/>
      <c r="K548" s="636"/>
      <c r="L548" s="636"/>
      <c r="M548" s="636"/>
      <c r="N548" s="636"/>
      <c r="O548" s="636"/>
      <c r="P548" s="636"/>
      <c r="Q548" s="637"/>
      <c r="R548" s="632" t="s">
        <v>324</v>
      </c>
      <c r="S548" s="633"/>
      <c r="T548" s="634"/>
      <c r="U548" s="466">
        <v>1.78</v>
      </c>
      <c r="V548" s="436"/>
    </row>
    <row r="549" spans="1:43" ht="9.6" customHeight="1" x14ac:dyDescent="0.25">
      <c r="A549" s="638">
        <v>108280</v>
      </c>
      <c r="B549" s="640"/>
      <c r="C549" s="638" t="s">
        <v>604</v>
      </c>
      <c r="D549" s="639"/>
      <c r="E549" s="639"/>
      <c r="F549" s="639"/>
      <c r="G549" s="639"/>
      <c r="H549" s="639"/>
      <c r="I549" s="639"/>
      <c r="J549" s="639"/>
      <c r="K549" s="639"/>
      <c r="L549" s="639"/>
      <c r="M549" s="639"/>
      <c r="N549" s="639"/>
      <c r="O549" s="639"/>
      <c r="P549" s="639"/>
      <c r="Q549" s="639"/>
      <c r="R549" s="639"/>
      <c r="S549" s="639"/>
      <c r="T549" s="639"/>
      <c r="U549" s="640"/>
      <c r="V549" s="434"/>
    </row>
    <row r="550" spans="1:43" ht="9.6" customHeight="1" x14ac:dyDescent="0.25">
      <c r="A550" s="635">
        <v>42100</v>
      </c>
      <c r="B550" s="637"/>
      <c r="C550" s="635" t="s">
        <v>605</v>
      </c>
      <c r="D550" s="636"/>
      <c r="E550" s="636"/>
      <c r="F550" s="636"/>
      <c r="G550" s="636"/>
      <c r="H550" s="636"/>
      <c r="I550" s="636"/>
      <c r="J550" s="636"/>
      <c r="K550" s="636"/>
      <c r="L550" s="636"/>
      <c r="M550" s="636"/>
      <c r="N550" s="636"/>
      <c r="O550" s="636"/>
      <c r="P550" s="636"/>
      <c r="Q550" s="637"/>
      <c r="R550" s="632" t="s">
        <v>376</v>
      </c>
      <c r="S550" s="633"/>
      <c r="T550" s="634"/>
      <c r="U550" s="471">
        <v>118469.54</v>
      </c>
      <c r="V550" s="426"/>
    </row>
    <row r="551" spans="1:43" ht="9.6" customHeight="1" x14ac:dyDescent="0.25">
      <c r="A551" s="635">
        <v>42110</v>
      </c>
      <c r="B551" s="637"/>
      <c r="C551" s="635" t="s">
        <v>606</v>
      </c>
      <c r="D551" s="636"/>
      <c r="E551" s="636"/>
      <c r="F551" s="636"/>
      <c r="G551" s="636"/>
      <c r="H551" s="636"/>
      <c r="I551" s="636"/>
      <c r="J551" s="636"/>
      <c r="K551" s="636"/>
      <c r="L551" s="636"/>
      <c r="M551" s="636"/>
      <c r="N551" s="636"/>
      <c r="O551" s="636"/>
      <c r="P551" s="636"/>
      <c r="Q551" s="637"/>
      <c r="R551" s="632" t="s">
        <v>376</v>
      </c>
      <c r="S551" s="633"/>
      <c r="T551" s="634"/>
      <c r="U551" s="470">
        <v>99453.88</v>
      </c>
      <c r="V551" s="434"/>
    </row>
    <row r="552" spans="1:43" ht="9.6" customHeight="1" x14ac:dyDescent="0.25">
      <c r="A552" s="635">
        <v>42120</v>
      </c>
      <c r="B552" s="637"/>
      <c r="C552" s="635" t="s">
        <v>607</v>
      </c>
      <c r="D552" s="636"/>
      <c r="E552" s="636"/>
      <c r="F552" s="636"/>
      <c r="G552" s="636"/>
      <c r="H552" s="636"/>
      <c r="I552" s="636"/>
      <c r="J552" s="636"/>
      <c r="K552" s="636"/>
      <c r="L552" s="636"/>
      <c r="M552" s="636"/>
      <c r="N552" s="636"/>
      <c r="O552" s="636"/>
      <c r="P552" s="636"/>
      <c r="Q552" s="637"/>
      <c r="R552" s="632" t="s">
        <v>376</v>
      </c>
      <c r="S552" s="633"/>
      <c r="T552" s="634"/>
      <c r="U552" s="471">
        <v>979874.5</v>
      </c>
      <c r="V552" s="434"/>
    </row>
    <row r="553" spans="1:43" ht="9.6" customHeight="1" x14ac:dyDescent="0.25">
      <c r="A553" s="635">
        <v>42130</v>
      </c>
      <c r="B553" s="637"/>
      <c r="C553" s="635" t="s">
        <v>608</v>
      </c>
      <c r="D553" s="636"/>
      <c r="E553" s="636"/>
      <c r="F553" s="636"/>
      <c r="G553" s="636"/>
      <c r="H553" s="636"/>
      <c r="I553" s="636"/>
      <c r="J553" s="636"/>
      <c r="K553" s="636"/>
      <c r="L553" s="636"/>
      <c r="M553" s="636"/>
      <c r="N553" s="636"/>
      <c r="O553" s="636"/>
      <c r="P553" s="636"/>
      <c r="Q553" s="637"/>
      <c r="R553" s="632" t="s">
        <v>376</v>
      </c>
      <c r="S553" s="633"/>
      <c r="T553" s="634"/>
      <c r="U553" s="471">
        <v>655815.98</v>
      </c>
      <c r="V553" s="434"/>
    </row>
    <row r="554" spans="1:43" ht="9.6" customHeight="1" x14ac:dyDescent="0.25">
      <c r="A554" s="635">
        <v>42140</v>
      </c>
      <c r="B554" s="637"/>
      <c r="C554" s="635" t="s">
        <v>609</v>
      </c>
      <c r="D554" s="636"/>
      <c r="E554" s="636"/>
      <c r="F554" s="636"/>
      <c r="G554" s="636"/>
      <c r="H554" s="636"/>
      <c r="I554" s="636"/>
      <c r="J554" s="636"/>
      <c r="K554" s="636"/>
      <c r="L554" s="636"/>
      <c r="M554" s="636"/>
      <c r="N554" s="636"/>
      <c r="O554" s="636"/>
      <c r="P554" s="636"/>
      <c r="Q554" s="637"/>
      <c r="R554" s="632" t="s">
        <v>376</v>
      </c>
      <c r="S554" s="633"/>
      <c r="T554" s="634"/>
      <c r="U554" s="472">
        <v>3469110.12</v>
      </c>
      <c r="V554" s="434"/>
    </row>
    <row r="555" spans="1:43" ht="9.6" customHeight="1" x14ac:dyDescent="0.25">
      <c r="A555" s="635">
        <v>42150</v>
      </c>
      <c r="B555" s="637"/>
      <c r="C555" s="635" t="s">
        <v>610</v>
      </c>
      <c r="D555" s="636"/>
      <c r="E555" s="636"/>
      <c r="F555" s="636"/>
      <c r="G555" s="636"/>
      <c r="H555" s="636"/>
      <c r="I555" s="636"/>
      <c r="J555" s="636"/>
      <c r="K555" s="636"/>
      <c r="L555" s="636"/>
      <c r="M555" s="636"/>
      <c r="N555" s="636"/>
      <c r="O555" s="636"/>
      <c r="P555" s="636"/>
      <c r="Q555" s="637"/>
      <c r="R555" s="632" t="s">
        <v>376</v>
      </c>
      <c r="S555" s="633"/>
      <c r="T555" s="634"/>
      <c r="U555" s="472">
        <v>2742387.99</v>
      </c>
      <c r="V555" s="435"/>
    </row>
    <row r="556" spans="1:43" ht="9.6" customHeight="1" x14ac:dyDescent="0.25">
      <c r="A556" s="635">
        <v>42160</v>
      </c>
      <c r="B556" s="637"/>
      <c r="C556" s="635" t="s">
        <v>611</v>
      </c>
      <c r="D556" s="636"/>
      <c r="E556" s="636"/>
      <c r="F556" s="636"/>
      <c r="G556" s="636"/>
      <c r="H556" s="636"/>
      <c r="I556" s="636"/>
      <c r="J556" s="636"/>
      <c r="K556" s="636"/>
      <c r="L556" s="636"/>
      <c r="M556" s="636"/>
      <c r="N556" s="636"/>
      <c r="O556" s="636"/>
      <c r="P556" s="636"/>
      <c r="Q556" s="637"/>
      <c r="R556" s="632" t="s">
        <v>376</v>
      </c>
      <c r="S556" s="633"/>
      <c r="T556" s="634"/>
      <c r="U556" s="472">
        <v>9849318.0700000003</v>
      </c>
      <c r="V556" s="435"/>
      <c r="W556" s="652"/>
      <c r="X556" s="652"/>
      <c r="Y556" s="652"/>
      <c r="Z556" s="652"/>
      <c r="AA556" s="652"/>
      <c r="AB556" s="652"/>
      <c r="AC556" s="652"/>
      <c r="AD556" s="652"/>
      <c r="AE556" s="652"/>
      <c r="AF556" s="652"/>
      <c r="AG556" s="652"/>
      <c r="AH556" s="652"/>
      <c r="AI556" s="652"/>
      <c r="AJ556" s="652"/>
      <c r="AK556" s="652"/>
      <c r="AL556" s="652"/>
      <c r="AM556" s="652"/>
      <c r="AN556" s="652"/>
      <c r="AO556" s="652"/>
      <c r="AP556" s="652"/>
      <c r="AQ556" s="652"/>
    </row>
    <row r="557" spans="1:43" ht="9.6" customHeight="1" x14ac:dyDescent="0.25">
      <c r="A557" s="635">
        <v>42170</v>
      </c>
      <c r="B557" s="637"/>
      <c r="C557" s="635" t="s">
        <v>612</v>
      </c>
      <c r="D557" s="636"/>
      <c r="E557" s="636"/>
      <c r="F557" s="636"/>
      <c r="G557" s="636"/>
      <c r="H557" s="636"/>
      <c r="I557" s="636"/>
      <c r="J557" s="636"/>
      <c r="K557" s="636"/>
      <c r="L557" s="636"/>
      <c r="M557" s="636"/>
      <c r="N557" s="636"/>
      <c r="O557" s="636"/>
      <c r="P557" s="636"/>
      <c r="Q557" s="637"/>
      <c r="R557" s="632" t="s">
        <v>376</v>
      </c>
      <c r="S557" s="633"/>
      <c r="T557" s="634"/>
      <c r="U557" s="472">
        <v>6058237.21</v>
      </c>
      <c r="V557" s="435"/>
      <c r="W557" s="653"/>
      <c r="X557" s="653"/>
      <c r="Y557" s="653"/>
      <c r="Z557" s="653"/>
      <c r="AA557" s="653"/>
      <c r="AB557" s="653"/>
      <c r="AC557" s="653"/>
      <c r="AD557" s="653"/>
      <c r="AE557" s="653"/>
      <c r="AF557" s="653"/>
      <c r="AG557" s="653"/>
      <c r="AH557" s="653"/>
      <c r="AI557" s="653"/>
      <c r="AJ557" s="653"/>
      <c r="AK557" s="653"/>
      <c r="AL557" s="653"/>
      <c r="AM557" s="653"/>
      <c r="AN557" s="654"/>
      <c r="AO557" s="654"/>
      <c r="AP557" s="654"/>
      <c r="AQ557" s="430"/>
    </row>
    <row r="558" spans="1:43" ht="9.6" customHeight="1" x14ac:dyDescent="0.25">
      <c r="A558" s="635">
        <v>42180</v>
      </c>
      <c r="B558" s="637"/>
      <c r="C558" s="635" t="s">
        <v>613</v>
      </c>
      <c r="D558" s="636"/>
      <c r="E558" s="636"/>
      <c r="F558" s="636"/>
      <c r="G558" s="636"/>
      <c r="H558" s="636"/>
      <c r="I558" s="636"/>
      <c r="J558" s="636"/>
      <c r="K558" s="636"/>
      <c r="L558" s="636"/>
      <c r="M558" s="636"/>
      <c r="N558" s="636"/>
      <c r="O558" s="636"/>
      <c r="P558" s="636"/>
      <c r="Q558" s="637"/>
      <c r="R558" s="632" t="s">
        <v>376</v>
      </c>
      <c r="S558" s="633"/>
      <c r="T558" s="634"/>
      <c r="U558" s="473">
        <v>16149059.57</v>
      </c>
      <c r="V558" s="435"/>
      <c r="W558" s="653"/>
      <c r="X558" s="653"/>
      <c r="Y558" s="653"/>
      <c r="Z558" s="653"/>
      <c r="AA558" s="653"/>
      <c r="AB558" s="653"/>
      <c r="AC558" s="653"/>
      <c r="AD558" s="653"/>
      <c r="AE558" s="653"/>
      <c r="AF558" s="653"/>
      <c r="AG558" s="653"/>
      <c r="AH558" s="653"/>
      <c r="AI558" s="653"/>
      <c r="AJ558" s="653"/>
      <c r="AK558" s="653"/>
      <c r="AL558" s="653"/>
      <c r="AM558" s="653"/>
      <c r="AN558" s="654"/>
      <c r="AO558" s="654"/>
      <c r="AP558" s="654"/>
      <c r="AQ558" s="430"/>
    </row>
    <row r="559" spans="1:43" ht="9.6" customHeight="1" x14ac:dyDescent="0.25">
      <c r="A559" s="635">
        <v>42190</v>
      </c>
      <c r="B559" s="637"/>
      <c r="C559" s="635" t="s">
        <v>614</v>
      </c>
      <c r="D559" s="636"/>
      <c r="E559" s="636"/>
      <c r="F559" s="636"/>
      <c r="G559" s="636"/>
      <c r="H559" s="636"/>
      <c r="I559" s="636"/>
      <c r="J559" s="636"/>
      <c r="K559" s="636"/>
      <c r="L559" s="636"/>
      <c r="M559" s="636"/>
      <c r="N559" s="636"/>
      <c r="O559" s="636"/>
      <c r="P559" s="636"/>
      <c r="Q559" s="637"/>
      <c r="R559" s="632" t="s">
        <v>376</v>
      </c>
      <c r="S559" s="633"/>
      <c r="T559" s="634"/>
      <c r="U559" s="471">
        <v>233536.8</v>
      </c>
      <c r="V559" s="435"/>
    </row>
    <row r="560" spans="1:43" ht="9.6" customHeight="1" x14ac:dyDescent="0.25">
      <c r="A560" s="638">
        <v>109353</v>
      </c>
      <c r="B560" s="640"/>
      <c r="C560" s="638" t="s">
        <v>615</v>
      </c>
      <c r="D560" s="639"/>
      <c r="E560" s="639"/>
      <c r="F560" s="639"/>
      <c r="G560" s="639"/>
      <c r="H560" s="639"/>
      <c r="I560" s="639"/>
      <c r="J560" s="639"/>
      <c r="K560" s="639"/>
      <c r="L560" s="639"/>
      <c r="M560" s="639"/>
      <c r="N560" s="639"/>
      <c r="O560" s="639"/>
      <c r="P560" s="639"/>
      <c r="Q560" s="639"/>
      <c r="R560" s="639"/>
      <c r="S560" s="639"/>
      <c r="T560" s="639"/>
      <c r="U560" s="640"/>
      <c r="V560" s="434"/>
    </row>
    <row r="561" spans="1:26" ht="9.6" customHeight="1" x14ac:dyDescent="0.25">
      <c r="A561" s="635">
        <v>42200</v>
      </c>
      <c r="B561" s="637"/>
      <c r="C561" s="635" t="s">
        <v>616</v>
      </c>
      <c r="D561" s="636"/>
      <c r="E561" s="636"/>
      <c r="F561" s="636"/>
      <c r="G561" s="636"/>
      <c r="H561" s="636"/>
      <c r="I561" s="636"/>
      <c r="J561" s="636"/>
      <c r="K561" s="636"/>
      <c r="L561" s="636"/>
      <c r="M561" s="636"/>
      <c r="N561" s="636"/>
      <c r="O561" s="636"/>
      <c r="P561" s="636"/>
      <c r="Q561" s="637"/>
      <c r="R561" s="632" t="s">
        <v>376</v>
      </c>
      <c r="S561" s="633"/>
      <c r="T561" s="634"/>
      <c r="U561" s="471">
        <v>124749.11</v>
      </c>
      <c r="V561" s="426"/>
    </row>
    <row r="562" spans="1:26" ht="9.6" customHeight="1" x14ac:dyDescent="0.25">
      <c r="A562" s="635">
        <v>42210</v>
      </c>
      <c r="B562" s="637"/>
      <c r="C562" s="635" t="s">
        <v>617</v>
      </c>
      <c r="D562" s="636"/>
      <c r="E562" s="636"/>
      <c r="F562" s="636"/>
      <c r="G562" s="636"/>
      <c r="H562" s="636"/>
      <c r="I562" s="636"/>
      <c r="J562" s="636"/>
      <c r="K562" s="636"/>
      <c r="L562" s="636"/>
      <c r="M562" s="636"/>
      <c r="N562" s="636"/>
      <c r="O562" s="636"/>
      <c r="P562" s="636"/>
      <c r="Q562" s="637"/>
      <c r="R562" s="632" t="s">
        <v>376</v>
      </c>
      <c r="S562" s="633"/>
      <c r="T562" s="634"/>
      <c r="U562" s="471">
        <v>107199.05</v>
      </c>
      <c r="V562" s="427"/>
    </row>
    <row r="563" spans="1:26" ht="9.6" customHeight="1" x14ac:dyDescent="0.25">
      <c r="A563" s="635">
        <v>42220</v>
      </c>
      <c r="B563" s="637"/>
      <c r="C563" s="635" t="s">
        <v>618</v>
      </c>
      <c r="D563" s="636"/>
      <c r="E563" s="636"/>
      <c r="F563" s="636"/>
      <c r="G563" s="636"/>
      <c r="H563" s="636"/>
      <c r="I563" s="636"/>
      <c r="J563" s="636"/>
      <c r="K563" s="636"/>
      <c r="L563" s="636"/>
      <c r="M563" s="636"/>
      <c r="N563" s="636"/>
      <c r="O563" s="636"/>
      <c r="P563" s="636"/>
      <c r="Q563" s="637"/>
      <c r="R563" s="632" t="s">
        <v>376</v>
      </c>
      <c r="S563" s="633"/>
      <c r="T563" s="634"/>
      <c r="U563" s="471">
        <v>521918.96</v>
      </c>
      <c r="V563" s="426"/>
    </row>
    <row r="564" spans="1:26" ht="9.6" customHeight="1" x14ac:dyDescent="0.25">
      <c r="A564" s="635">
        <v>42230</v>
      </c>
      <c r="B564" s="637"/>
      <c r="C564" s="635" t="s">
        <v>619</v>
      </c>
      <c r="D564" s="636"/>
      <c r="E564" s="636"/>
      <c r="F564" s="636"/>
      <c r="G564" s="636"/>
      <c r="H564" s="636"/>
      <c r="I564" s="636"/>
      <c r="J564" s="636"/>
      <c r="K564" s="636"/>
      <c r="L564" s="636"/>
      <c r="M564" s="636"/>
      <c r="N564" s="636"/>
      <c r="O564" s="636"/>
      <c r="P564" s="636"/>
      <c r="Q564" s="637"/>
      <c r="R564" s="632" t="s">
        <v>376</v>
      </c>
      <c r="S564" s="633"/>
      <c r="T564" s="634"/>
      <c r="U564" s="471">
        <v>500781.25</v>
      </c>
      <c r="V564" s="426"/>
    </row>
    <row r="565" spans="1:26" ht="9.6" customHeight="1" x14ac:dyDescent="0.25">
      <c r="A565" s="635">
        <v>42240</v>
      </c>
      <c r="B565" s="637"/>
      <c r="C565" s="635" t="s">
        <v>620</v>
      </c>
      <c r="D565" s="636"/>
      <c r="E565" s="636"/>
      <c r="F565" s="636"/>
      <c r="G565" s="636"/>
      <c r="H565" s="636"/>
      <c r="I565" s="636"/>
      <c r="J565" s="636"/>
      <c r="K565" s="636"/>
      <c r="L565" s="636"/>
      <c r="M565" s="636"/>
      <c r="N565" s="636"/>
      <c r="O565" s="636"/>
      <c r="P565" s="636"/>
      <c r="Q565" s="637"/>
      <c r="R565" s="632" t="s">
        <v>376</v>
      </c>
      <c r="S565" s="633"/>
      <c r="T565" s="634"/>
      <c r="U565" s="472">
        <v>1461315.82</v>
      </c>
      <c r="V565" s="426"/>
    </row>
    <row r="566" spans="1:26" ht="9.6" customHeight="1" x14ac:dyDescent="0.25">
      <c r="A566" s="635">
        <v>42250</v>
      </c>
      <c r="B566" s="637"/>
      <c r="C566" s="635" t="s">
        <v>621</v>
      </c>
      <c r="D566" s="636"/>
      <c r="E566" s="636"/>
      <c r="F566" s="636"/>
      <c r="G566" s="636"/>
      <c r="H566" s="636"/>
      <c r="I566" s="636"/>
      <c r="J566" s="636"/>
      <c r="K566" s="636"/>
      <c r="L566" s="636"/>
      <c r="M566" s="636"/>
      <c r="N566" s="636"/>
      <c r="O566" s="636"/>
      <c r="P566" s="636"/>
      <c r="Q566" s="637"/>
      <c r="R566" s="632" t="s">
        <v>376</v>
      </c>
      <c r="S566" s="633"/>
      <c r="T566" s="634"/>
      <c r="U566" s="472">
        <v>1157807.03</v>
      </c>
      <c r="V566" s="426"/>
    </row>
    <row r="567" spans="1:26" ht="9.6" customHeight="1" x14ac:dyDescent="0.25">
      <c r="A567" s="635">
        <v>42260</v>
      </c>
      <c r="B567" s="637"/>
      <c r="C567" s="635" t="s">
        <v>622</v>
      </c>
      <c r="D567" s="636"/>
      <c r="E567" s="636"/>
      <c r="F567" s="636"/>
      <c r="G567" s="636"/>
      <c r="H567" s="636"/>
      <c r="I567" s="636"/>
      <c r="J567" s="636"/>
      <c r="K567" s="636"/>
      <c r="L567" s="636"/>
      <c r="M567" s="636"/>
      <c r="N567" s="636"/>
      <c r="O567" s="636"/>
      <c r="P567" s="636"/>
      <c r="Q567" s="637"/>
      <c r="R567" s="632" t="s">
        <v>376</v>
      </c>
      <c r="S567" s="633"/>
      <c r="T567" s="634"/>
      <c r="U567" s="472">
        <v>3591748.97</v>
      </c>
      <c r="V567" s="426"/>
    </row>
    <row r="568" spans="1:26" ht="9.6" customHeight="1" x14ac:dyDescent="0.25">
      <c r="A568" s="635">
        <v>42270</v>
      </c>
      <c r="B568" s="637"/>
      <c r="C568" s="635" t="s">
        <v>623</v>
      </c>
      <c r="D568" s="636"/>
      <c r="E568" s="636"/>
      <c r="F568" s="636"/>
      <c r="G568" s="636"/>
      <c r="H568" s="636"/>
      <c r="I568" s="636"/>
      <c r="J568" s="636"/>
      <c r="K568" s="636"/>
      <c r="L568" s="636"/>
      <c r="M568" s="636"/>
      <c r="N568" s="636"/>
      <c r="O568" s="636"/>
      <c r="P568" s="636"/>
      <c r="Q568" s="637"/>
      <c r="R568" s="632" t="s">
        <v>376</v>
      </c>
      <c r="S568" s="633"/>
      <c r="T568" s="634"/>
      <c r="U568" s="472">
        <v>1857651.26</v>
      </c>
      <c r="V568" s="426"/>
    </row>
    <row r="569" spans="1:26" ht="9.6" customHeight="1" x14ac:dyDescent="0.25">
      <c r="A569" s="635">
        <v>42280</v>
      </c>
      <c r="B569" s="637"/>
      <c r="C569" s="635" t="s">
        <v>624</v>
      </c>
      <c r="D569" s="636"/>
      <c r="E569" s="636"/>
      <c r="F569" s="636"/>
      <c r="G569" s="636"/>
      <c r="H569" s="636"/>
      <c r="I569" s="636"/>
      <c r="J569" s="636"/>
      <c r="K569" s="636"/>
      <c r="L569" s="636"/>
      <c r="M569" s="636"/>
      <c r="N569" s="636"/>
      <c r="O569" s="636"/>
      <c r="P569" s="636"/>
      <c r="Q569" s="637"/>
      <c r="R569" s="632" t="s">
        <v>376</v>
      </c>
      <c r="S569" s="633"/>
      <c r="T569" s="634"/>
      <c r="U569" s="472">
        <v>7170033.46</v>
      </c>
      <c r="V569" s="426"/>
    </row>
    <row r="570" spans="1:26" ht="9.6" customHeight="1" x14ac:dyDescent="0.25">
      <c r="A570" s="635">
        <v>42290</v>
      </c>
      <c r="B570" s="637"/>
      <c r="C570" s="635" t="s">
        <v>625</v>
      </c>
      <c r="D570" s="636"/>
      <c r="E570" s="636"/>
      <c r="F570" s="636"/>
      <c r="G570" s="636"/>
      <c r="H570" s="636"/>
      <c r="I570" s="636"/>
      <c r="J570" s="636"/>
      <c r="K570" s="636"/>
      <c r="L570" s="636"/>
      <c r="M570" s="636"/>
      <c r="N570" s="636"/>
      <c r="O570" s="636"/>
      <c r="P570" s="636"/>
      <c r="Q570" s="637"/>
      <c r="R570" s="632" t="s">
        <v>376</v>
      </c>
      <c r="S570" s="633"/>
      <c r="T570" s="634"/>
      <c r="U570" s="471">
        <v>206658.05</v>
      </c>
      <c r="V570" s="426"/>
    </row>
    <row r="571" spans="1:26" ht="9.6" customHeight="1" x14ac:dyDescent="0.25">
      <c r="A571" s="638">
        <v>100007</v>
      </c>
      <c r="B571" s="640"/>
      <c r="C571" s="638" t="s">
        <v>626</v>
      </c>
      <c r="D571" s="639"/>
      <c r="E571" s="639"/>
      <c r="F571" s="639"/>
      <c r="G571" s="639"/>
      <c r="H571" s="639"/>
      <c r="I571" s="639"/>
      <c r="J571" s="639"/>
      <c r="K571" s="639"/>
      <c r="L571" s="639"/>
      <c r="M571" s="639"/>
      <c r="N571" s="639"/>
      <c r="O571" s="639"/>
      <c r="P571" s="639"/>
      <c r="Q571" s="639"/>
      <c r="R571" s="639"/>
      <c r="S571" s="639"/>
      <c r="T571" s="639"/>
      <c r="U571" s="640"/>
      <c r="V571" s="426"/>
    </row>
    <row r="572" spans="1:26" ht="9.6" customHeight="1" x14ac:dyDescent="0.25">
      <c r="A572" s="635">
        <v>42301</v>
      </c>
      <c r="B572" s="637"/>
      <c r="C572" s="635" t="s">
        <v>694</v>
      </c>
      <c r="D572" s="636"/>
      <c r="E572" s="636"/>
      <c r="F572" s="636"/>
      <c r="G572" s="636"/>
      <c r="H572" s="636"/>
      <c r="I572" s="636"/>
      <c r="J572" s="636"/>
      <c r="K572" s="636"/>
      <c r="L572" s="636"/>
      <c r="M572" s="636"/>
      <c r="N572" s="636"/>
      <c r="O572" s="636"/>
      <c r="P572" s="636"/>
      <c r="Q572" s="637"/>
      <c r="R572" s="632" t="s">
        <v>376</v>
      </c>
      <c r="S572" s="633"/>
      <c r="T572" s="634"/>
      <c r="U572" s="466">
        <v>0</v>
      </c>
      <c r="V572" s="426"/>
    </row>
    <row r="573" spans="1:26" ht="9.6" customHeight="1" x14ac:dyDescent="0.25">
      <c r="A573" s="643" t="s">
        <v>1052</v>
      </c>
      <c r="B573" s="644"/>
      <c r="C573" s="643" t="s">
        <v>1053</v>
      </c>
      <c r="D573" s="645"/>
      <c r="E573" s="645"/>
      <c r="F573" s="645"/>
      <c r="G573" s="645"/>
      <c r="H573" s="645"/>
      <c r="I573" s="645"/>
      <c r="J573" s="645"/>
      <c r="K573" s="645"/>
      <c r="L573" s="645"/>
      <c r="M573" s="645"/>
      <c r="N573" s="645"/>
      <c r="O573" s="645"/>
      <c r="P573" s="645"/>
      <c r="Q573" s="645"/>
      <c r="R573" s="645"/>
      <c r="S573" s="645"/>
      <c r="T573" s="645"/>
      <c r="U573" s="644"/>
      <c r="V573" s="430"/>
    </row>
    <row r="574" spans="1:26" ht="9.6" customHeight="1" x14ac:dyDescent="0.25">
      <c r="A574" s="646" t="s">
        <v>138</v>
      </c>
      <c r="B574" s="647"/>
      <c r="C574" s="646" t="s">
        <v>627</v>
      </c>
      <c r="D574" s="648"/>
      <c r="E574" s="648"/>
      <c r="F574" s="648"/>
      <c r="G574" s="648"/>
      <c r="H574" s="648"/>
      <c r="I574" s="648"/>
      <c r="J574" s="648"/>
      <c r="K574" s="648"/>
      <c r="L574" s="648"/>
      <c r="M574" s="648"/>
      <c r="N574" s="648"/>
      <c r="O574" s="648"/>
      <c r="P574" s="648"/>
      <c r="Q574" s="647"/>
      <c r="R574" s="649" t="s">
        <v>1054</v>
      </c>
      <c r="S574" s="650"/>
      <c r="T574" s="651"/>
      <c r="U574" s="377">
        <f>'44204A'!$AH$43</f>
        <v>47.510000000000005</v>
      </c>
      <c r="V574" s="430"/>
      <c r="W574" s="374" t="s">
        <v>1493</v>
      </c>
      <c r="Z574" s="374"/>
    </row>
    <row r="575" spans="1:26" ht="9.6" customHeight="1" x14ac:dyDescent="0.25">
      <c r="A575" s="646">
        <v>1518</v>
      </c>
      <c r="B575" s="647"/>
      <c r="C575" s="646" t="s">
        <v>1055</v>
      </c>
      <c r="D575" s="648"/>
      <c r="E575" s="648"/>
      <c r="F575" s="648"/>
      <c r="G575" s="648"/>
      <c r="H575" s="648"/>
      <c r="I575" s="648"/>
      <c r="J575" s="648"/>
      <c r="K575" s="648"/>
      <c r="L575" s="648"/>
      <c r="M575" s="648"/>
      <c r="N575" s="648"/>
      <c r="O575" s="648"/>
      <c r="P575" s="648"/>
      <c r="Q575" s="647"/>
      <c r="R575" s="649" t="s">
        <v>928</v>
      </c>
      <c r="S575" s="650"/>
      <c r="T575" s="651"/>
      <c r="U575" s="377">
        <f>'1518'!$AH$37</f>
        <v>654.39</v>
      </c>
      <c r="V575" s="427"/>
      <c r="W575" s="374" t="s">
        <v>1500</v>
      </c>
    </row>
    <row r="576" spans="1:26" ht="12.75" customHeight="1" x14ac:dyDescent="0.25">
      <c r="A576" s="641" t="s">
        <v>673</v>
      </c>
      <c r="B576" s="641"/>
      <c r="C576" s="641"/>
      <c r="D576" s="641"/>
      <c r="E576" s="641"/>
      <c r="F576" s="641"/>
      <c r="G576" s="641"/>
      <c r="H576" s="641"/>
      <c r="I576" s="641"/>
      <c r="J576" s="641"/>
      <c r="K576" s="641"/>
      <c r="L576" s="642"/>
      <c r="M576" s="642"/>
      <c r="N576" s="642"/>
      <c r="O576" s="642"/>
      <c r="P576" s="642"/>
      <c r="Q576" s="642"/>
      <c r="R576" s="642"/>
      <c r="S576" s="642"/>
      <c r="T576" s="642"/>
      <c r="U576" s="642"/>
      <c r="V576" s="437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9" t="s">
        <v>1538</v>
      </c>
      <c r="B1" s="679"/>
      <c r="C1" s="679"/>
      <c r="D1" s="679"/>
      <c r="E1" s="679"/>
      <c r="F1" s="679"/>
      <c r="G1" s="679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</row>
    <row r="2" spans="1:22" x14ac:dyDescent="0.25">
      <c r="A2" s="14"/>
      <c r="B2" s="475"/>
      <c r="C2" s="475"/>
      <c r="D2" s="475"/>
      <c r="E2" s="475"/>
      <c r="F2" s="476"/>
      <c r="G2" s="477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</row>
    <row r="3" spans="1:22" x14ac:dyDescent="0.25">
      <c r="A3" s="677" t="s">
        <v>124</v>
      </c>
      <c r="B3" s="478"/>
      <c r="C3" s="678" t="s">
        <v>1539</v>
      </c>
      <c r="D3" s="678"/>
      <c r="E3" s="479"/>
      <c r="F3" s="680" t="s">
        <v>1540</v>
      </c>
      <c r="G3" s="681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</row>
    <row r="4" spans="1:22" x14ac:dyDescent="0.25">
      <c r="A4" s="677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5"/>
      <c r="I4" s="375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</row>
    <row r="5" spans="1:22" ht="13.8" x14ac:dyDescent="0.25">
      <c r="A5" s="449">
        <v>40480</v>
      </c>
      <c r="B5" s="450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5"/>
      <c r="I5" s="375"/>
      <c r="J5" s="375"/>
      <c r="K5" s="375"/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</row>
    <row r="6" spans="1:22" ht="13.8" x14ac:dyDescent="0.25">
      <c r="A6" s="449">
        <v>40485</v>
      </c>
      <c r="B6" s="450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5"/>
      <c r="I6" s="375"/>
      <c r="J6" s="375"/>
      <c r="K6" s="375"/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</row>
    <row r="7" spans="1:22" ht="13.8" x14ac:dyDescent="0.25">
      <c r="A7" s="449">
        <v>40490</v>
      </c>
      <c r="B7" s="450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5"/>
    </row>
    <row r="8" spans="1:22" ht="13.8" x14ac:dyDescent="0.25">
      <c r="A8" s="449">
        <v>40495</v>
      </c>
      <c r="B8" s="450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5"/>
      <c r="I8" s="375"/>
      <c r="J8" s="375"/>
      <c r="K8" s="375"/>
      <c r="L8" s="375"/>
      <c r="M8" s="375"/>
      <c r="N8" s="375"/>
      <c r="O8" s="375"/>
      <c r="P8" s="375"/>
      <c r="Q8" s="375"/>
      <c r="R8" s="375"/>
      <c r="S8" s="375"/>
      <c r="T8" s="375"/>
      <c r="U8" s="375"/>
      <c r="V8" s="375"/>
    </row>
    <row r="9" spans="1:22" ht="13.8" x14ac:dyDescent="0.25">
      <c r="A9" s="449">
        <v>40500</v>
      </c>
      <c r="B9" s="450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5"/>
      <c r="I9" s="375"/>
      <c r="J9" s="375"/>
      <c r="K9" s="375"/>
      <c r="L9" s="375"/>
      <c r="M9" s="375"/>
      <c r="N9" s="375"/>
      <c r="O9" s="375"/>
      <c r="P9" s="375"/>
      <c r="Q9" s="375"/>
      <c r="R9" s="375"/>
      <c r="S9" s="375"/>
      <c r="T9" s="375"/>
      <c r="U9" s="375"/>
      <c r="V9" s="375"/>
    </row>
    <row r="10" spans="1:22" ht="13.8" x14ac:dyDescent="0.25">
      <c r="A10" s="449">
        <v>40501</v>
      </c>
      <c r="B10" s="450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5"/>
      <c r="I10" s="375"/>
      <c r="J10" s="375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</row>
    <row r="11" spans="1:22" ht="13.8" x14ac:dyDescent="0.25">
      <c r="A11" s="449">
        <v>40505</v>
      </c>
      <c r="B11" s="450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5"/>
      <c r="I11" s="375"/>
      <c r="J11" s="375"/>
      <c r="K11" s="375"/>
      <c r="L11" s="375"/>
      <c r="M11" s="375"/>
      <c r="N11" s="375"/>
      <c r="O11" s="375"/>
      <c r="P11" s="375"/>
      <c r="Q11" s="375"/>
      <c r="R11" s="375"/>
      <c r="S11" s="375"/>
      <c r="T11" s="375"/>
      <c r="U11" s="375"/>
      <c r="V11" s="375"/>
    </row>
    <row r="12" spans="1:22" ht="13.8" x14ac:dyDescent="0.25">
      <c r="A12" s="449">
        <v>40510</v>
      </c>
      <c r="B12" s="450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5"/>
      <c r="I12" s="375"/>
      <c r="J12" s="375"/>
      <c r="K12" s="375"/>
      <c r="L12" s="375"/>
      <c r="M12" s="375"/>
      <c r="N12" s="375"/>
      <c r="O12" s="375"/>
      <c r="P12" s="375"/>
      <c r="Q12" s="375"/>
      <c r="R12" s="375"/>
      <c r="S12" s="375"/>
      <c r="T12" s="375"/>
      <c r="U12" s="375"/>
      <c r="V12" s="375"/>
    </row>
    <row r="13" spans="1:22" ht="13.8" x14ac:dyDescent="0.25">
      <c r="A13" s="449">
        <v>40511</v>
      </c>
      <c r="B13" s="450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5"/>
      <c r="I13" s="375"/>
      <c r="J13" s="375"/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</row>
    <row r="14" spans="1:22" ht="13.8" x14ac:dyDescent="0.25">
      <c r="A14" s="449">
        <v>40515</v>
      </c>
      <c r="B14" s="451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</row>
    <row r="15" spans="1:22" ht="13.8" x14ac:dyDescent="0.25">
      <c r="A15" s="449">
        <v>40520</v>
      </c>
      <c r="B15" s="450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5"/>
      <c r="I15" s="375"/>
      <c r="J15" s="375"/>
      <c r="K15" s="375"/>
      <c r="L15" s="375"/>
      <c r="M15" s="375"/>
      <c r="N15" s="375"/>
      <c r="O15" s="375"/>
      <c r="P15" s="375"/>
      <c r="Q15" s="375"/>
      <c r="R15" s="375"/>
      <c r="S15" s="375"/>
      <c r="T15" s="375"/>
      <c r="U15" s="375"/>
      <c r="V15" s="375"/>
    </row>
    <row r="16" spans="1:22" ht="13.8" x14ac:dyDescent="0.25">
      <c r="A16" s="449">
        <v>40525</v>
      </c>
      <c r="B16" s="450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</row>
    <row r="17" spans="1:22" ht="13.8" x14ac:dyDescent="0.25">
      <c r="A17" s="449">
        <v>40526</v>
      </c>
      <c r="B17" s="450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</row>
    <row r="18" spans="1:22" x14ac:dyDescent="0.25">
      <c r="A18" s="14"/>
      <c r="B18" s="475"/>
      <c r="C18" s="475"/>
      <c r="D18" s="475"/>
      <c r="E18" s="475"/>
      <c r="F18" s="14"/>
      <c r="G18" s="487"/>
      <c r="H18" s="375"/>
      <c r="I18" s="375"/>
      <c r="J18" s="375"/>
      <c r="K18" s="375"/>
      <c r="L18" s="375"/>
      <c r="M18" s="375"/>
      <c r="N18" s="375"/>
      <c r="O18" s="375"/>
      <c r="P18" s="375"/>
      <c r="Q18" s="375"/>
      <c r="R18" s="375"/>
      <c r="S18" s="375"/>
      <c r="T18" s="375"/>
    </row>
    <row r="19" spans="1:22" x14ac:dyDescent="0.25">
      <c r="A19" s="671" t="s">
        <v>1547</v>
      </c>
      <c r="B19" s="672"/>
      <c r="C19" s="488" t="s">
        <v>1548</v>
      </c>
      <c r="D19" s="682" t="s">
        <v>1549</v>
      </c>
      <c r="E19" s="683"/>
      <c r="F19" s="683"/>
      <c r="G19" s="683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75"/>
      <c r="S19" s="375"/>
      <c r="T19" s="375"/>
    </row>
    <row r="20" spans="1:22" x14ac:dyDescent="0.25">
      <c r="A20" s="671" t="s">
        <v>1550</v>
      </c>
      <c r="B20" s="672"/>
      <c r="C20" s="488">
        <v>0.1898</v>
      </c>
      <c r="D20"/>
      <c r="E20"/>
      <c r="F20" s="14"/>
      <c r="G20" s="487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</row>
    <row r="21" spans="1:22" ht="12.75" customHeight="1" x14ac:dyDescent="0.25">
      <c r="A21" s="671" t="s">
        <v>1551</v>
      </c>
      <c r="B21" s="672"/>
      <c r="C21" s="488">
        <v>0.23760000000000001</v>
      </c>
      <c r="D21" s="673" t="s">
        <v>1552</v>
      </c>
      <c r="E21" s="674" t="s">
        <v>1539</v>
      </c>
      <c r="F21" s="674"/>
      <c r="G21" s="675" t="s">
        <v>1553</v>
      </c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</row>
    <row r="22" spans="1:22" ht="12.75" customHeight="1" x14ac:dyDescent="0.25">
      <c r="A22" s="671" t="s">
        <v>1554</v>
      </c>
      <c r="B22" s="672"/>
      <c r="C22" s="488">
        <f>19%</f>
        <v>0.19</v>
      </c>
      <c r="D22" s="673"/>
      <c r="E22" s="676" t="s">
        <v>1555</v>
      </c>
      <c r="F22" s="676"/>
      <c r="G22" s="675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</row>
    <row r="23" spans="1:22" ht="12.75" customHeight="1" x14ac:dyDescent="0.25">
      <c r="A23" s="668" t="s">
        <v>1556</v>
      </c>
      <c r="B23" s="669"/>
      <c r="C23" s="488">
        <f>0.65%+3%</f>
        <v>3.6499999999999998E-2</v>
      </c>
      <c r="D23" s="489"/>
      <c r="E23"/>
      <c r="F23" s="14"/>
      <c r="G23" s="487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5"/>
      <c r="I24" s="375"/>
      <c r="J24" s="375"/>
      <c r="K24" s="375"/>
      <c r="L24" s="375"/>
      <c r="M24" s="375"/>
      <c r="N24" s="375"/>
      <c r="O24" s="375"/>
      <c r="P24" s="375"/>
      <c r="Q24" s="375"/>
      <c r="R24" s="375"/>
      <c r="S24" s="375"/>
      <c r="T24" s="375"/>
      <c r="U24" s="375"/>
      <c r="V24" s="375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5"/>
      <c r="I25" s="375"/>
      <c r="J25" s="375"/>
      <c r="K25" s="375"/>
      <c r="L25" s="375"/>
      <c r="M25" s="375"/>
      <c r="N25" s="375"/>
      <c r="O25" s="375"/>
      <c r="P25" s="375"/>
      <c r="Q25" s="375"/>
      <c r="R25" s="375"/>
      <c r="S25" s="375"/>
      <c r="T25" s="375"/>
      <c r="U25" s="375"/>
      <c r="V25" s="375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</row>
    <row r="27" spans="1:22" ht="12.75" customHeight="1" x14ac:dyDescent="0.25">
      <c r="A27" s="670" t="s">
        <v>1559</v>
      </c>
      <c r="B27" s="670"/>
      <c r="C27" s="670"/>
      <c r="D27" s="670"/>
      <c r="E27" s="670"/>
      <c r="F27" s="670"/>
      <c r="G27" s="487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5"/>
      <c r="I28" s="375"/>
      <c r="J28" s="375"/>
      <c r="K28" s="375"/>
      <c r="L28" s="375"/>
      <c r="M28" s="375"/>
      <c r="N28" s="375"/>
      <c r="O28" s="375"/>
      <c r="P28" s="375"/>
      <c r="Q28" s="375"/>
      <c r="R28" s="375"/>
      <c r="S28" s="375"/>
      <c r="T28" s="375"/>
      <c r="U28" s="375"/>
      <c r="V28" s="375"/>
    </row>
    <row r="29" spans="1:22" ht="12.75" customHeight="1" x14ac:dyDescent="0.25">
      <c r="A29" s="670" t="s">
        <v>1561</v>
      </c>
      <c r="B29" s="670"/>
      <c r="C29" s="670"/>
      <c r="D29" s="670"/>
      <c r="E29" s="670"/>
      <c r="F29" s="670"/>
      <c r="G29" s="487"/>
      <c r="H29" s="375"/>
      <c r="I29" s="375"/>
      <c r="J29" s="375"/>
      <c r="K29" s="375"/>
      <c r="L29" s="375"/>
      <c r="M29" s="375"/>
      <c r="N29" s="375"/>
      <c r="O29" s="375"/>
      <c r="P29" s="375"/>
      <c r="Q29" s="375"/>
      <c r="R29" s="375"/>
      <c r="S29" s="375"/>
      <c r="T29" s="375"/>
      <c r="U29" s="375"/>
      <c r="V29" s="375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5"/>
      <c r="I30" s="375"/>
      <c r="J30" s="375"/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</row>
    <row r="31" spans="1:22" ht="12.75" customHeight="1" x14ac:dyDescent="0.25">
      <c r="A31" s="526" t="s">
        <v>1562</v>
      </c>
      <c r="B31" s="526"/>
      <c r="C31" s="526"/>
      <c r="D31" s="526"/>
      <c r="E31" s="526"/>
      <c r="F31" s="526"/>
      <c r="G31" s="526"/>
      <c r="H31" s="375"/>
      <c r="I31" s="375"/>
      <c r="J31" s="375"/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</row>
    <row r="32" spans="1:22" ht="12.75" customHeight="1" x14ac:dyDescent="0.25">
      <c r="B32" s="376"/>
      <c r="C32" s="376"/>
      <c r="D32" s="376"/>
      <c r="E32" s="376"/>
      <c r="F32" s="376"/>
      <c r="G32" s="376"/>
      <c r="H32" s="375"/>
      <c r="I32" s="375"/>
      <c r="J32" s="375"/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</row>
    <row r="33" spans="2:22" ht="12.75" customHeight="1" x14ac:dyDescent="0.25">
      <c r="B33" s="376"/>
      <c r="C33" s="376"/>
      <c r="D33" s="376"/>
      <c r="E33" s="376"/>
      <c r="F33" s="376"/>
      <c r="G33" s="376"/>
      <c r="H33" s="375"/>
      <c r="I33" s="375"/>
      <c r="J33" s="375"/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</row>
    <row r="34" spans="2:22" ht="12.75" customHeight="1" x14ac:dyDescent="0.25">
      <c r="B34" s="376"/>
      <c r="C34" s="376"/>
      <c r="D34" s="376"/>
      <c r="E34" s="376"/>
      <c r="F34" s="376"/>
      <c r="G34" s="376"/>
      <c r="H34" s="375"/>
      <c r="I34" s="375"/>
      <c r="J34" s="375"/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</row>
    <row r="35" spans="2:22" ht="12.75" customHeight="1" x14ac:dyDescent="0.25">
      <c r="B35" s="376"/>
      <c r="C35" s="376"/>
      <c r="D35" s="376"/>
      <c r="E35" s="376"/>
      <c r="F35" s="376"/>
      <c r="G35" s="376"/>
      <c r="H35" s="375"/>
      <c r="I35" s="375"/>
      <c r="J35" s="375"/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</row>
    <row r="36" spans="2:22" ht="12.75" customHeight="1" x14ac:dyDescent="0.25">
      <c r="B36" s="376"/>
      <c r="C36" s="376"/>
      <c r="D36" s="376"/>
      <c r="E36" s="376"/>
      <c r="F36" s="376"/>
      <c r="G36" s="376"/>
      <c r="H36" s="375"/>
      <c r="I36" s="375"/>
      <c r="J36" s="375"/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</row>
    <row r="37" spans="2:22" ht="12.75" customHeight="1" x14ac:dyDescent="0.25">
      <c r="B37" s="376"/>
      <c r="C37" s="376"/>
      <c r="D37" s="376"/>
      <c r="E37" s="376"/>
      <c r="F37" s="376"/>
      <c r="G37" s="376"/>
      <c r="H37" s="375"/>
      <c r="I37" s="375"/>
      <c r="J37" s="375"/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</row>
    <row r="38" spans="2:22" ht="12.75" customHeight="1" x14ac:dyDescent="0.25">
      <c r="B38" s="376"/>
      <c r="C38" s="376"/>
      <c r="D38" s="376"/>
      <c r="E38" s="376"/>
      <c r="F38" s="376"/>
      <c r="G38" s="376"/>
      <c r="H38" s="375"/>
      <c r="I38" s="375"/>
      <c r="J38" s="375"/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</row>
    <row r="39" spans="2:22" ht="12.75" customHeight="1" x14ac:dyDescent="0.25">
      <c r="B39" s="376"/>
      <c r="C39" s="376"/>
      <c r="D39" s="376"/>
      <c r="E39" s="376"/>
      <c r="F39" s="376"/>
      <c r="G39" s="376"/>
      <c r="H39" s="375"/>
      <c r="I39" s="375"/>
      <c r="J39" s="375"/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</row>
    <row r="40" spans="2:22" ht="12.75" customHeight="1" x14ac:dyDescent="0.25">
      <c r="B40" s="376"/>
      <c r="C40" s="376"/>
      <c r="D40" s="376"/>
      <c r="E40" s="376"/>
      <c r="F40" s="376"/>
      <c r="G40" s="376"/>
      <c r="H40" s="375"/>
      <c r="I40" s="375"/>
      <c r="J40" s="375"/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</row>
    <row r="41" spans="2:22" ht="12.75" customHeight="1" x14ac:dyDescent="0.25">
      <c r="B41" s="376"/>
      <c r="C41" s="376"/>
      <c r="D41" s="376"/>
      <c r="E41" s="376"/>
      <c r="F41" s="376"/>
      <c r="G41" s="376"/>
      <c r="H41" s="375"/>
      <c r="I41" s="375"/>
      <c r="J41" s="375"/>
      <c r="K41" s="375"/>
      <c r="L41" s="375"/>
      <c r="M41" s="375"/>
      <c r="N41" s="375"/>
      <c r="O41" s="375"/>
      <c r="P41" s="375"/>
      <c r="Q41" s="375"/>
      <c r="R41" s="375"/>
      <c r="S41" s="375"/>
      <c r="T41" s="375"/>
      <c r="U41" s="375"/>
      <c r="V41" s="375"/>
    </row>
    <row r="42" spans="2:22" ht="12.75" customHeight="1" x14ac:dyDescent="0.25">
      <c r="B42" s="376"/>
      <c r="C42" s="376"/>
      <c r="D42" s="376"/>
      <c r="E42" s="376"/>
      <c r="F42" s="376"/>
      <c r="G42" s="376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</row>
    <row r="43" spans="2:22" ht="12.75" customHeight="1" x14ac:dyDescent="0.25">
      <c r="B43" s="376"/>
      <c r="C43" s="376"/>
      <c r="D43" s="376"/>
      <c r="E43" s="376"/>
      <c r="F43" s="376"/>
      <c r="G43" s="376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</row>
    <row r="44" spans="2:22" ht="12.75" customHeight="1" x14ac:dyDescent="0.25">
      <c r="B44" s="376"/>
      <c r="C44" s="376"/>
      <c r="D44" s="376"/>
      <c r="E44" s="376"/>
      <c r="F44" s="376"/>
      <c r="G44" s="376"/>
      <c r="H44" s="375"/>
      <c r="I44" s="375"/>
      <c r="J44" s="375"/>
      <c r="K44" s="375"/>
      <c r="L44" s="375"/>
      <c r="M44" s="375"/>
      <c r="N44" s="375"/>
      <c r="O44" s="375"/>
      <c r="P44" s="375"/>
      <c r="Q44" s="375"/>
      <c r="R44" s="375"/>
      <c r="S44" s="375"/>
      <c r="T44" s="375"/>
      <c r="U44" s="375"/>
      <c r="V44" s="375"/>
    </row>
    <row r="45" spans="2:22" ht="12.75" customHeight="1" x14ac:dyDescent="0.25">
      <c r="B45" s="376"/>
      <c r="C45" s="376"/>
      <c r="D45" s="376"/>
      <c r="E45" s="376"/>
      <c r="F45" s="376"/>
      <c r="G45" s="376"/>
      <c r="H45" s="375"/>
      <c r="I45" s="375"/>
      <c r="J45" s="375"/>
      <c r="K45" s="375"/>
      <c r="L45" s="375"/>
      <c r="M45" s="375"/>
      <c r="N45" s="375"/>
      <c r="O45" s="375"/>
      <c r="P45" s="375"/>
      <c r="Q45" s="375"/>
      <c r="R45" s="375"/>
      <c r="S45" s="375"/>
      <c r="T45" s="375"/>
      <c r="U45" s="375"/>
      <c r="V45" s="375"/>
    </row>
    <row r="46" spans="2:22" ht="12.75" customHeight="1" x14ac:dyDescent="0.25">
      <c r="B46" s="376"/>
      <c r="C46" s="376"/>
      <c r="D46" s="376"/>
      <c r="E46" s="376"/>
      <c r="F46" s="376"/>
      <c r="G46" s="376"/>
      <c r="H46" s="375"/>
      <c r="I46" s="375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</row>
    <row r="47" spans="2:22" ht="12.75" customHeight="1" x14ac:dyDescent="0.25">
      <c r="B47" s="376"/>
      <c r="C47" s="376"/>
      <c r="D47" s="376"/>
      <c r="E47" s="376"/>
      <c r="F47" s="376"/>
      <c r="G47" s="376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</row>
    <row r="48" spans="2:22" ht="12.75" customHeight="1" x14ac:dyDescent="0.25">
      <c r="B48" s="376"/>
      <c r="C48" s="376"/>
      <c r="D48" s="376"/>
      <c r="E48" s="376"/>
      <c r="F48" s="376"/>
      <c r="G48" s="376"/>
      <c r="H48" s="375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</row>
    <row r="49" spans="2:22" ht="12.75" customHeight="1" x14ac:dyDescent="0.25">
      <c r="B49" s="376"/>
      <c r="C49" s="376"/>
      <c r="D49" s="376"/>
      <c r="E49" s="376"/>
      <c r="F49" s="376"/>
      <c r="G49" s="376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</row>
    <row r="50" spans="2:22" ht="12.75" customHeight="1" x14ac:dyDescent="0.25">
      <c r="B50" s="376"/>
      <c r="C50" s="376"/>
      <c r="D50" s="376"/>
      <c r="E50" s="376"/>
      <c r="F50" s="376"/>
      <c r="G50" s="376"/>
      <c r="H50" s="375"/>
      <c r="I50" s="375"/>
      <c r="J50" s="375"/>
      <c r="K50" s="375"/>
      <c r="L50" s="375"/>
      <c r="M50" s="375"/>
      <c r="N50" s="375"/>
      <c r="O50" s="375"/>
      <c r="P50" s="375"/>
      <c r="Q50" s="375"/>
      <c r="R50" s="375"/>
      <c r="S50" s="375"/>
      <c r="T50" s="375"/>
      <c r="U50" s="375"/>
      <c r="V50" s="375"/>
    </row>
    <row r="51" spans="2:22" ht="12.75" customHeight="1" x14ac:dyDescent="0.25">
      <c r="B51" s="376"/>
      <c r="C51" s="376"/>
      <c r="D51" s="376"/>
      <c r="E51" s="376"/>
      <c r="F51" s="376"/>
      <c r="G51" s="376"/>
      <c r="H51" s="375"/>
      <c r="I51" s="375"/>
      <c r="J51" s="37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</row>
    <row r="52" spans="2:22" ht="12.75" customHeight="1" x14ac:dyDescent="0.25">
      <c r="B52" s="376"/>
      <c r="C52" s="376"/>
      <c r="D52" s="376"/>
      <c r="E52" s="376"/>
      <c r="F52" s="376"/>
      <c r="G52" s="376"/>
      <c r="H52" s="375"/>
      <c r="I52" s="375"/>
      <c r="J52" s="37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</row>
    <row r="53" spans="2:22" ht="12.75" customHeight="1" x14ac:dyDescent="0.25">
      <c r="B53" s="376"/>
      <c r="C53" s="376"/>
      <c r="D53" s="376"/>
      <c r="E53" s="376"/>
      <c r="F53" s="376"/>
      <c r="G53" s="376"/>
      <c r="H53" s="375"/>
      <c r="I53" s="375"/>
      <c r="J53" s="37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</row>
    <row r="54" spans="2:22" ht="12.75" customHeight="1" x14ac:dyDescent="0.25">
      <c r="B54" s="376"/>
      <c r="C54" s="376"/>
      <c r="D54" s="376"/>
      <c r="E54" s="376"/>
      <c r="F54" s="376"/>
      <c r="G54" s="376"/>
      <c r="H54" s="375"/>
      <c r="I54" s="375"/>
      <c r="J54" s="375"/>
      <c r="K54" s="375"/>
      <c r="L54" s="375"/>
      <c r="M54" s="375"/>
      <c r="N54" s="375"/>
      <c r="O54" s="375"/>
      <c r="P54" s="375"/>
      <c r="Q54" s="375"/>
      <c r="R54" s="375"/>
      <c r="S54" s="375"/>
      <c r="T54" s="375"/>
      <c r="U54" s="375"/>
      <c r="V54" s="375"/>
    </row>
    <row r="55" spans="2:22" ht="12.75" customHeight="1" x14ac:dyDescent="0.25">
      <c r="B55" s="376"/>
      <c r="C55" s="376"/>
      <c r="D55" s="376"/>
      <c r="E55" s="376"/>
      <c r="F55" s="376"/>
      <c r="G55" s="376"/>
      <c r="H55" s="375"/>
      <c r="I55" s="375"/>
      <c r="J55" s="375"/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</row>
    <row r="56" spans="2:22" ht="12.75" customHeight="1" x14ac:dyDescent="0.25">
      <c r="B56" s="376"/>
      <c r="C56" s="376"/>
      <c r="D56" s="376"/>
      <c r="E56" s="376"/>
      <c r="F56" s="376"/>
      <c r="G56" s="376"/>
      <c r="H56" s="375"/>
      <c r="I56" s="375"/>
      <c r="J56" s="37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</row>
    <row r="57" spans="2:22" ht="12.75" customHeight="1" x14ac:dyDescent="0.25">
      <c r="B57" s="376"/>
      <c r="C57" s="376"/>
      <c r="D57" s="376"/>
      <c r="E57" s="376"/>
      <c r="F57" s="376"/>
      <c r="G57" s="376"/>
      <c r="H57" s="375"/>
      <c r="I57" s="375"/>
      <c r="J57" s="375"/>
      <c r="K57" s="375"/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</row>
    <row r="58" spans="2:22" ht="12.75" customHeight="1" x14ac:dyDescent="0.25">
      <c r="B58" s="376"/>
      <c r="C58" s="376"/>
      <c r="D58" s="376"/>
      <c r="E58" s="376"/>
      <c r="F58" s="376"/>
      <c r="G58" s="376"/>
      <c r="H58" s="375"/>
      <c r="I58" s="375"/>
      <c r="J58" s="375"/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</row>
    <row r="59" spans="2:22" ht="12.75" customHeight="1" x14ac:dyDescent="0.25">
      <c r="B59" s="376"/>
      <c r="C59" s="376"/>
      <c r="D59" s="376"/>
      <c r="E59" s="376"/>
      <c r="F59" s="376"/>
      <c r="G59" s="376"/>
      <c r="H59" s="375"/>
      <c r="I59" s="375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</row>
    <row r="60" spans="2:22" ht="12.75" customHeight="1" x14ac:dyDescent="0.25">
      <c r="B60" s="376"/>
      <c r="C60" s="376"/>
      <c r="D60" s="376"/>
      <c r="E60" s="376"/>
      <c r="F60" s="376"/>
      <c r="G60" s="376"/>
      <c r="H60" s="375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</row>
    <row r="61" spans="2:22" ht="12.75" customHeight="1" x14ac:dyDescent="0.25">
      <c r="B61" s="376"/>
      <c r="C61" s="376"/>
      <c r="D61" s="376"/>
      <c r="E61" s="376"/>
      <c r="F61" s="376"/>
      <c r="G61" s="376"/>
      <c r="H61" s="375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</row>
    <row r="62" spans="2:22" ht="12.75" customHeight="1" x14ac:dyDescent="0.25">
      <c r="B62" s="376"/>
      <c r="C62" s="376"/>
      <c r="D62" s="376"/>
      <c r="E62" s="376"/>
      <c r="F62" s="376"/>
      <c r="G62" s="376"/>
      <c r="H62" s="375"/>
      <c r="I62" s="375"/>
      <c r="J62" s="375"/>
      <c r="K62" s="375"/>
      <c r="L62" s="375"/>
      <c r="M62" s="375"/>
      <c r="N62" s="375"/>
      <c r="O62" s="375"/>
      <c r="P62" s="375"/>
      <c r="Q62" s="375"/>
      <c r="R62" s="375"/>
      <c r="S62" s="375"/>
      <c r="T62" s="375"/>
      <c r="U62" s="375"/>
      <c r="V62" s="375"/>
    </row>
    <row r="63" spans="2:22" ht="12.75" customHeight="1" x14ac:dyDescent="0.25">
      <c r="B63" s="376"/>
      <c r="C63" s="376"/>
      <c r="D63" s="376"/>
      <c r="E63" s="376"/>
      <c r="F63" s="376"/>
      <c r="G63" s="376"/>
      <c r="H63" s="375"/>
      <c r="I63" s="375"/>
      <c r="J63" s="375"/>
      <c r="K63" s="375"/>
      <c r="L63" s="375"/>
      <c r="M63" s="375"/>
      <c r="N63" s="375"/>
      <c r="O63" s="375"/>
      <c r="P63" s="375"/>
      <c r="Q63" s="375"/>
      <c r="R63" s="375"/>
      <c r="S63" s="375"/>
      <c r="T63" s="375"/>
      <c r="U63" s="375"/>
      <c r="V63" s="375"/>
    </row>
    <row r="64" spans="2:22" ht="12.75" customHeight="1" x14ac:dyDescent="0.25">
      <c r="B64" s="376"/>
      <c r="C64" s="376"/>
      <c r="D64" s="376"/>
      <c r="E64" s="376"/>
      <c r="F64" s="376"/>
      <c r="G64" s="376"/>
      <c r="H64" s="375"/>
      <c r="I64" s="375"/>
      <c r="J64" s="375"/>
      <c r="K64" s="375"/>
      <c r="L64" s="375"/>
      <c r="M64" s="375"/>
      <c r="N64" s="375"/>
      <c r="O64" s="375"/>
      <c r="P64" s="375"/>
      <c r="Q64" s="375"/>
      <c r="R64" s="375"/>
      <c r="S64" s="375"/>
      <c r="T64" s="375"/>
      <c r="U64" s="375"/>
      <c r="V64" s="375"/>
    </row>
    <row r="65" spans="2:22" ht="12.75" customHeight="1" x14ac:dyDescent="0.25">
      <c r="B65" s="376"/>
      <c r="C65" s="376"/>
      <c r="D65" s="376"/>
      <c r="E65" s="376"/>
      <c r="F65" s="376"/>
      <c r="G65" s="376"/>
      <c r="H65" s="375"/>
      <c r="I65" s="375"/>
      <c r="J65" s="375"/>
      <c r="K65" s="375"/>
      <c r="L65" s="375"/>
      <c r="M65" s="375"/>
      <c r="N65" s="375"/>
      <c r="O65" s="375"/>
      <c r="P65" s="375"/>
      <c r="Q65" s="375"/>
      <c r="R65" s="375"/>
      <c r="S65" s="375"/>
      <c r="T65" s="375"/>
      <c r="U65" s="375"/>
      <c r="V65" s="375"/>
    </row>
    <row r="66" spans="2:22" ht="12.75" customHeight="1" x14ac:dyDescent="0.25">
      <c r="B66" s="376"/>
      <c r="C66" s="376"/>
      <c r="D66" s="376"/>
      <c r="E66" s="376"/>
      <c r="F66" s="376"/>
      <c r="G66" s="376"/>
      <c r="H66" s="375"/>
      <c r="I66" s="375"/>
      <c r="J66" s="375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</row>
    <row r="67" spans="2:22" ht="12.75" customHeight="1" x14ac:dyDescent="0.25">
      <c r="B67" s="376"/>
      <c r="C67" s="376"/>
      <c r="D67" s="376"/>
      <c r="E67" s="376"/>
      <c r="F67" s="376"/>
      <c r="G67" s="376"/>
      <c r="H67" s="375"/>
      <c r="I67" s="375"/>
      <c r="J67" s="375"/>
      <c r="K67" s="375"/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</row>
    <row r="68" spans="2:22" ht="12.75" customHeight="1" x14ac:dyDescent="0.25">
      <c r="B68" s="376"/>
      <c r="C68" s="376"/>
      <c r="D68" s="376"/>
      <c r="E68" s="376"/>
      <c r="F68" s="376"/>
      <c r="G68" s="376"/>
      <c r="H68" s="375"/>
      <c r="I68" s="375"/>
      <c r="J68" s="375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</row>
    <row r="69" spans="2:22" ht="12.75" customHeight="1" x14ac:dyDescent="0.25">
      <c r="B69" s="376"/>
      <c r="C69" s="376"/>
      <c r="D69" s="376"/>
      <c r="E69" s="376"/>
      <c r="F69" s="376"/>
      <c r="G69" s="376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</row>
    <row r="70" spans="2:22" ht="12.75" customHeight="1" x14ac:dyDescent="0.25">
      <c r="B70" s="376"/>
      <c r="C70" s="376"/>
      <c r="D70" s="376"/>
      <c r="E70" s="376"/>
      <c r="F70" s="376"/>
      <c r="G70" s="376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</row>
    <row r="71" spans="2:22" ht="12.75" customHeight="1" x14ac:dyDescent="0.25">
      <c r="B71" s="376"/>
      <c r="C71" s="376"/>
      <c r="D71" s="376"/>
      <c r="E71" s="376"/>
      <c r="F71" s="376"/>
      <c r="G71" s="376"/>
      <c r="H71" s="375"/>
      <c r="I71" s="375"/>
      <c r="J71" s="375"/>
      <c r="K71" s="375"/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</row>
    <row r="72" spans="2:22" ht="12.75" customHeight="1" x14ac:dyDescent="0.25">
      <c r="B72" s="376"/>
      <c r="C72" s="376"/>
      <c r="D72" s="376"/>
      <c r="E72" s="376"/>
      <c r="F72" s="376"/>
      <c r="G72" s="376"/>
      <c r="H72" s="375"/>
      <c r="I72" s="375"/>
      <c r="J72" s="375"/>
      <c r="K72" s="375"/>
      <c r="L72" s="375"/>
      <c r="M72" s="375"/>
      <c r="N72" s="375"/>
      <c r="O72" s="375"/>
      <c r="P72" s="375"/>
      <c r="Q72" s="375"/>
      <c r="R72" s="375"/>
      <c r="S72" s="375"/>
      <c r="T72" s="375"/>
      <c r="U72" s="375"/>
      <c r="V72" s="375"/>
    </row>
    <row r="73" spans="2:22" ht="12.75" customHeight="1" x14ac:dyDescent="0.25">
      <c r="B73" s="376"/>
      <c r="C73" s="376"/>
      <c r="D73" s="376"/>
      <c r="E73" s="376"/>
      <c r="F73" s="376"/>
      <c r="G73" s="376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375"/>
      <c r="U73" s="375"/>
      <c r="V73" s="375"/>
    </row>
    <row r="74" spans="2:22" ht="12.75" customHeight="1" x14ac:dyDescent="0.25">
      <c r="B74" s="376"/>
      <c r="C74" s="376"/>
      <c r="D74" s="376"/>
      <c r="E74" s="376"/>
      <c r="F74" s="376"/>
      <c r="G74" s="376"/>
      <c r="H74" s="375"/>
      <c r="I74" s="375"/>
      <c r="J74" s="375"/>
      <c r="K74" s="375"/>
      <c r="L74" s="375"/>
      <c r="M74" s="375"/>
      <c r="N74" s="375"/>
      <c r="O74" s="375"/>
      <c r="P74" s="375"/>
      <c r="Q74" s="375"/>
      <c r="R74" s="375"/>
      <c r="S74" s="375"/>
      <c r="T74" s="375"/>
      <c r="U74" s="375"/>
      <c r="V74" s="375"/>
    </row>
    <row r="75" spans="2:22" ht="12.75" customHeight="1" x14ac:dyDescent="0.25">
      <c r="B75" s="376"/>
      <c r="C75" s="376"/>
      <c r="D75" s="376"/>
      <c r="E75" s="376"/>
      <c r="F75" s="376"/>
      <c r="G75" s="376"/>
      <c r="H75" s="375"/>
      <c r="I75" s="375"/>
      <c r="J75" s="375"/>
      <c r="K75" s="375"/>
      <c r="L75" s="375"/>
      <c r="M75" s="375"/>
      <c r="N75" s="375"/>
      <c r="O75" s="375"/>
      <c r="P75" s="375"/>
      <c r="Q75" s="375"/>
      <c r="R75" s="375"/>
      <c r="S75" s="375"/>
      <c r="T75" s="375"/>
      <c r="U75" s="375"/>
      <c r="V75" s="375"/>
    </row>
    <row r="76" spans="2:22" ht="12.75" customHeight="1" x14ac:dyDescent="0.25">
      <c r="B76" s="376"/>
      <c r="C76" s="376"/>
      <c r="D76" s="376"/>
      <c r="E76" s="376"/>
      <c r="F76" s="376"/>
      <c r="G76" s="376"/>
      <c r="H76" s="375"/>
      <c r="I76" s="375"/>
      <c r="J76" s="375"/>
      <c r="K76" s="375"/>
      <c r="L76" s="375"/>
      <c r="M76" s="375"/>
      <c r="N76" s="375"/>
      <c r="O76" s="375"/>
      <c r="P76" s="375"/>
      <c r="Q76" s="375"/>
      <c r="R76" s="375"/>
      <c r="S76" s="375"/>
      <c r="T76" s="375"/>
      <c r="U76" s="375"/>
      <c r="V76" s="375"/>
    </row>
    <row r="77" spans="2:22" ht="12.75" customHeight="1" x14ac:dyDescent="0.25">
      <c r="B77" s="376"/>
      <c r="C77" s="376"/>
      <c r="D77" s="376"/>
      <c r="E77" s="376"/>
      <c r="F77" s="376"/>
      <c r="G77" s="376"/>
      <c r="H77" s="375"/>
      <c r="I77" s="375"/>
      <c r="J77" s="375"/>
      <c r="K77" s="375"/>
      <c r="L77" s="375"/>
      <c r="M77" s="375"/>
      <c r="N77" s="375"/>
      <c r="O77" s="375"/>
      <c r="P77" s="375"/>
      <c r="Q77" s="375"/>
      <c r="R77" s="375"/>
      <c r="S77" s="375"/>
      <c r="T77" s="375"/>
      <c r="U77" s="375"/>
      <c r="V77" s="375"/>
    </row>
    <row r="78" spans="2:22" ht="12.75" customHeight="1" x14ac:dyDescent="0.25">
      <c r="B78" s="376"/>
      <c r="C78" s="376"/>
      <c r="D78" s="376"/>
      <c r="E78" s="376"/>
      <c r="F78" s="376"/>
      <c r="G78" s="376"/>
      <c r="H78" s="375"/>
      <c r="I78" s="375"/>
      <c r="J78" s="375"/>
      <c r="K78" s="375"/>
      <c r="L78" s="375"/>
      <c r="M78" s="375"/>
      <c r="N78" s="375"/>
      <c r="O78" s="375"/>
      <c r="P78" s="375"/>
      <c r="Q78" s="375"/>
      <c r="R78" s="375"/>
      <c r="S78" s="375"/>
      <c r="T78" s="375"/>
      <c r="U78" s="375"/>
      <c r="V78" s="375"/>
    </row>
    <row r="79" spans="2:22" ht="12.75" customHeight="1" x14ac:dyDescent="0.25">
      <c r="B79" s="376"/>
      <c r="C79" s="376"/>
      <c r="D79" s="376"/>
      <c r="E79" s="376"/>
      <c r="F79" s="376"/>
      <c r="G79" s="376"/>
      <c r="H79" s="375"/>
      <c r="I79" s="375"/>
      <c r="J79" s="375"/>
      <c r="K79" s="375"/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</row>
    <row r="80" spans="2:22" ht="12.75" customHeight="1" x14ac:dyDescent="0.25">
      <c r="B80" s="376"/>
      <c r="C80" s="376"/>
      <c r="D80" s="376"/>
      <c r="E80" s="376"/>
      <c r="F80" s="376"/>
      <c r="G80" s="376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75"/>
      <c r="T80" s="375"/>
      <c r="U80" s="375"/>
      <c r="V80" s="375"/>
    </row>
    <row r="81" spans="2:22" ht="12.75" customHeight="1" x14ac:dyDescent="0.25">
      <c r="B81" s="376"/>
      <c r="C81" s="376"/>
      <c r="D81" s="376"/>
      <c r="E81" s="376"/>
      <c r="F81" s="376"/>
      <c r="G81" s="376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75"/>
      <c r="T81" s="375"/>
      <c r="U81" s="375"/>
      <c r="V81" s="375"/>
    </row>
    <row r="82" spans="2:22" ht="12.75" customHeight="1" x14ac:dyDescent="0.25">
      <c r="B82" s="376"/>
      <c r="C82" s="376"/>
      <c r="D82" s="376"/>
      <c r="E82" s="376"/>
      <c r="F82" s="376"/>
      <c r="G82" s="376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75"/>
      <c r="T82" s="375"/>
      <c r="U82" s="375"/>
      <c r="V82" s="375"/>
    </row>
    <row r="83" spans="2:22" ht="12.75" customHeight="1" x14ac:dyDescent="0.25">
      <c r="B83" s="376"/>
      <c r="C83" s="376"/>
      <c r="D83" s="376"/>
      <c r="E83" s="376"/>
      <c r="F83" s="376"/>
      <c r="G83" s="376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</row>
    <row r="84" spans="2:22" ht="12.75" customHeight="1" x14ac:dyDescent="0.25">
      <c r="B84" s="376"/>
      <c r="C84" s="376"/>
      <c r="D84" s="376"/>
      <c r="E84" s="376"/>
      <c r="F84" s="376"/>
      <c r="G84" s="376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</row>
    <row r="85" spans="2:22" ht="12.75" customHeight="1" x14ac:dyDescent="0.25">
      <c r="B85" s="376"/>
      <c r="C85" s="376"/>
      <c r="D85" s="376"/>
      <c r="E85" s="376"/>
      <c r="F85" s="376"/>
      <c r="G85" s="376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</row>
    <row r="86" spans="2:22" ht="12.75" customHeight="1" x14ac:dyDescent="0.25">
      <c r="B86" s="376"/>
      <c r="C86" s="376"/>
      <c r="D86" s="376"/>
      <c r="E86" s="376"/>
      <c r="F86" s="376"/>
      <c r="G86" s="376"/>
      <c r="H86" s="375"/>
      <c r="I86" s="375"/>
      <c r="J86" s="375"/>
      <c r="K86" s="375"/>
      <c r="L86" s="375"/>
      <c r="M86" s="375"/>
      <c r="N86" s="375"/>
      <c r="O86" s="375"/>
      <c r="P86" s="375"/>
      <c r="Q86" s="375"/>
      <c r="R86" s="375"/>
      <c r="S86" s="375"/>
      <c r="T86" s="375"/>
      <c r="U86" s="375"/>
      <c r="V86" s="375"/>
    </row>
    <row r="87" spans="2:22" ht="12.75" customHeight="1" x14ac:dyDescent="0.25">
      <c r="B87" s="376"/>
      <c r="C87" s="376"/>
      <c r="D87" s="376"/>
      <c r="E87" s="376"/>
      <c r="F87" s="376"/>
      <c r="G87" s="376"/>
      <c r="H87" s="375"/>
      <c r="I87" s="375"/>
      <c r="J87" s="375"/>
      <c r="K87" s="375"/>
      <c r="L87" s="375"/>
      <c r="M87" s="375"/>
      <c r="N87" s="375"/>
      <c r="O87" s="375"/>
      <c r="P87" s="375"/>
      <c r="Q87" s="375"/>
      <c r="R87" s="375"/>
      <c r="S87" s="375"/>
      <c r="T87" s="375"/>
      <c r="U87" s="375"/>
      <c r="V87" s="375"/>
    </row>
    <row r="88" spans="2:22" ht="12.75" customHeight="1" x14ac:dyDescent="0.25">
      <c r="B88" s="376"/>
      <c r="C88" s="376"/>
      <c r="D88" s="376"/>
      <c r="E88" s="376"/>
      <c r="F88" s="376"/>
      <c r="G88" s="376"/>
      <c r="H88" s="375"/>
      <c r="I88" s="375"/>
      <c r="J88" s="375"/>
      <c r="K88" s="375"/>
      <c r="L88" s="375"/>
      <c r="M88" s="375"/>
      <c r="N88" s="375"/>
      <c r="O88" s="375"/>
      <c r="P88" s="375"/>
      <c r="Q88" s="375"/>
      <c r="R88" s="375"/>
      <c r="S88" s="375"/>
      <c r="T88" s="375"/>
      <c r="U88" s="375"/>
      <c r="V88" s="375"/>
    </row>
    <row r="89" spans="2:22" ht="12.75" customHeight="1" x14ac:dyDescent="0.25">
      <c r="B89" s="376"/>
      <c r="C89" s="376"/>
      <c r="D89" s="376"/>
      <c r="E89" s="376"/>
      <c r="F89" s="376"/>
      <c r="G89" s="376"/>
      <c r="H89" s="375"/>
      <c r="I89" s="375"/>
      <c r="J89" s="375"/>
      <c r="K89" s="375"/>
      <c r="L89" s="375"/>
      <c r="M89" s="375"/>
      <c r="N89" s="375"/>
      <c r="O89" s="375"/>
      <c r="P89" s="375"/>
      <c r="Q89" s="375"/>
      <c r="R89" s="375"/>
      <c r="S89" s="375"/>
      <c r="T89" s="375"/>
      <c r="U89" s="375"/>
      <c r="V89" s="375"/>
    </row>
    <row r="90" spans="2:22" ht="12.75" customHeight="1" x14ac:dyDescent="0.25">
      <c r="B90" s="376"/>
      <c r="C90" s="376"/>
      <c r="D90" s="376"/>
      <c r="E90" s="376"/>
      <c r="F90" s="376"/>
      <c r="G90" s="376"/>
      <c r="H90" s="375"/>
      <c r="I90" s="375"/>
      <c r="J90" s="375"/>
      <c r="K90" s="375"/>
      <c r="L90" s="375"/>
      <c r="M90" s="375"/>
      <c r="N90" s="375"/>
      <c r="O90" s="375"/>
      <c r="P90" s="375"/>
      <c r="Q90" s="375"/>
      <c r="R90" s="375"/>
      <c r="S90" s="375"/>
      <c r="T90" s="375"/>
      <c r="U90" s="375"/>
      <c r="V90" s="375"/>
    </row>
    <row r="91" spans="2:22" ht="12.75" customHeight="1" x14ac:dyDescent="0.25">
      <c r="B91" s="376"/>
      <c r="C91" s="376"/>
      <c r="D91" s="376"/>
      <c r="E91" s="376"/>
      <c r="F91" s="376"/>
      <c r="G91" s="376"/>
      <c r="H91" s="375"/>
      <c r="I91" s="375"/>
      <c r="J91" s="375"/>
      <c r="K91" s="375"/>
      <c r="L91" s="375"/>
      <c r="M91" s="375"/>
      <c r="N91" s="375"/>
      <c r="O91" s="375"/>
      <c r="P91" s="375"/>
      <c r="Q91" s="375"/>
      <c r="R91" s="375"/>
      <c r="S91" s="375"/>
      <c r="T91" s="375"/>
      <c r="U91" s="375"/>
      <c r="V91" s="375"/>
    </row>
    <row r="92" spans="2:22" ht="12.75" customHeight="1" x14ac:dyDescent="0.25">
      <c r="B92" s="376"/>
      <c r="C92" s="376"/>
      <c r="D92" s="376"/>
      <c r="E92" s="376"/>
      <c r="F92" s="376"/>
      <c r="G92" s="376"/>
      <c r="H92" s="375"/>
      <c r="I92" s="375"/>
      <c r="J92" s="375"/>
      <c r="K92" s="375"/>
      <c r="L92" s="375"/>
      <c r="M92" s="375"/>
      <c r="N92" s="375"/>
      <c r="O92" s="375"/>
      <c r="P92" s="375"/>
      <c r="Q92" s="375"/>
      <c r="R92" s="375"/>
      <c r="S92" s="375"/>
      <c r="T92" s="375"/>
      <c r="U92" s="375"/>
      <c r="V92" s="375"/>
    </row>
    <row r="93" spans="2:22" ht="12.75" customHeight="1" x14ac:dyDescent="0.25">
      <c r="B93" s="376"/>
      <c r="C93" s="376"/>
      <c r="D93" s="376"/>
      <c r="E93" s="376"/>
      <c r="F93" s="376"/>
      <c r="G93" s="376"/>
      <c r="H93" s="375"/>
      <c r="I93" s="375"/>
      <c r="J93" s="375"/>
      <c r="K93" s="375"/>
      <c r="L93" s="375"/>
      <c r="M93" s="375"/>
      <c r="N93" s="375"/>
      <c r="O93" s="375"/>
      <c r="P93" s="375"/>
      <c r="Q93" s="375"/>
      <c r="R93" s="375"/>
      <c r="S93" s="375"/>
      <c r="T93" s="375"/>
      <c r="U93" s="375"/>
      <c r="V93" s="375"/>
    </row>
    <row r="94" spans="2:22" ht="12.75" customHeight="1" x14ac:dyDescent="0.25">
      <c r="B94" s="376"/>
      <c r="C94" s="376"/>
      <c r="D94" s="376"/>
      <c r="E94" s="376"/>
      <c r="F94" s="376"/>
      <c r="G94" s="376"/>
      <c r="H94" s="375"/>
      <c r="I94" s="375"/>
      <c r="J94" s="375"/>
      <c r="K94" s="375"/>
      <c r="L94" s="375"/>
      <c r="M94" s="375"/>
      <c r="N94" s="375"/>
      <c r="O94" s="375"/>
      <c r="P94" s="375"/>
      <c r="Q94" s="375"/>
      <c r="R94" s="375"/>
      <c r="S94" s="375"/>
      <c r="T94" s="375"/>
      <c r="U94" s="375"/>
      <c r="V94" s="375"/>
    </row>
    <row r="95" spans="2:22" ht="12.75" customHeight="1" x14ac:dyDescent="0.25">
      <c r="B95" s="376"/>
      <c r="C95" s="376"/>
      <c r="D95" s="376"/>
      <c r="E95" s="376"/>
      <c r="F95" s="376"/>
      <c r="G95" s="376"/>
      <c r="H95" s="375"/>
      <c r="I95" s="375"/>
      <c r="J95" s="375"/>
      <c r="K95" s="375"/>
      <c r="L95" s="375"/>
      <c r="M95" s="375"/>
      <c r="N95" s="375"/>
      <c r="O95" s="375"/>
      <c r="P95" s="375"/>
      <c r="Q95" s="375"/>
      <c r="R95" s="375"/>
      <c r="S95" s="375"/>
      <c r="T95" s="375"/>
      <c r="U95" s="375"/>
      <c r="V95" s="375"/>
    </row>
    <row r="96" spans="2:22" ht="12.75" customHeight="1" x14ac:dyDescent="0.25">
      <c r="B96" s="376"/>
      <c r="C96" s="376"/>
      <c r="D96" s="376"/>
      <c r="E96" s="376"/>
      <c r="F96" s="376"/>
      <c r="G96" s="376"/>
      <c r="H96" s="375"/>
      <c r="I96" s="375"/>
      <c r="J96" s="375"/>
      <c r="K96" s="375"/>
      <c r="L96" s="375"/>
      <c r="M96" s="375"/>
      <c r="N96" s="375"/>
      <c r="O96" s="375"/>
      <c r="P96" s="375"/>
      <c r="Q96" s="375"/>
      <c r="R96" s="375"/>
      <c r="S96" s="375"/>
      <c r="T96" s="375"/>
      <c r="U96" s="375"/>
      <c r="V96" s="375"/>
    </row>
    <row r="97" spans="2:22" ht="12.75" customHeight="1" x14ac:dyDescent="0.25">
      <c r="B97" s="376"/>
      <c r="C97" s="376"/>
      <c r="D97" s="376"/>
      <c r="E97" s="376"/>
      <c r="F97" s="376"/>
      <c r="G97" s="376"/>
      <c r="H97" s="375"/>
      <c r="I97" s="375"/>
      <c r="J97" s="375"/>
      <c r="K97" s="375"/>
      <c r="L97" s="375"/>
      <c r="M97" s="375"/>
      <c r="N97" s="375"/>
      <c r="O97" s="375"/>
      <c r="P97" s="375"/>
      <c r="Q97" s="375"/>
      <c r="R97" s="375"/>
      <c r="S97" s="375"/>
      <c r="T97" s="375"/>
      <c r="U97" s="375"/>
      <c r="V97" s="375"/>
    </row>
    <row r="98" spans="2:22" ht="12.75" customHeight="1" x14ac:dyDescent="0.25">
      <c r="B98" s="376"/>
      <c r="C98" s="376"/>
      <c r="D98" s="376"/>
      <c r="E98" s="376"/>
      <c r="F98" s="376"/>
      <c r="G98" s="376"/>
      <c r="H98" s="375"/>
      <c r="I98" s="375"/>
      <c r="J98" s="375"/>
      <c r="K98" s="375"/>
      <c r="L98" s="375"/>
      <c r="M98" s="375"/>
      <c r="N98" s="375"/>
      <c r="O98" s="375"/>
      <c r="P98" s="375"/>
      <c r="Q98" s="375"/>
      <c r="R98" s="375"/>
      <c r="S98" s="375"/>
      <c r="T98" s="375"/>
      <c r="U98" s="375"/>
      <c r="V98" s="375"/>
    </row>
    <row r="99" spans="2:22" ht="12.75" customHeight="1" x14ac:dyDescent="0.25">
      <c r="B99" s="376"/>
      <c r="C99" s="376"/>
      <c r="D99" s="376"/>
      <c r="E99" s="376"/>
      <c r="F99" s="376"/>
      <c r="G99" s="376"/>
      <c r="H99" s="375"/>
      <c r="I99" s="375"/>
      <c r="J99" s="375"/>
      <c r="K99" s="375"/>
      <c r="L99" s="375"/>
      <c r="M99" s="375"/>
      <c r="N99" s="375"/>
      <c r="O99" s="375"/>
      <c r="P99" s="375"/>
      <c r="Q99" s="375"/>
      <c r="R99" s="375"/>
      <c r="S99" s="375"/>
      <c r="T99" s="375"/>
      <c r="U99" s="375"/>
      <c r="V99" s="375"/>
    </row>
    <row r="100" spans="2:22" ht="12.75" customHeight="1" x14ac:dyDescent="0.25">
      <c r="B100" s="376"/>
      <c r="C100" s="376"/>
      <c r="D100" s="376"/>
      <c r="E100" s="376"/>
      <c r="F100" s="376"/>
      <c r="G100" s="376"/>
      <c r="H100" s="375"/>
      <c r="I100" s="375"/>
      <c r="J100" s="375"/>
      <c r="K100" s="375"/>
      <c r="L100" s="375"/>
      <c r="M100" s="375"/>
      <c r="N100" s="375"/>
      <c r="O100" s="375"/>
      <c r="P100" s="375"/>
      <c r="Q100" s="375"/>
      <c r="R100" s="375"/>
      <c r="S100" s="375"/>
      <c r="T100" s="375"/>
      <c r="U100" s="375"/>
      <c r="V100" s="375"/>
    </row>
    <row r="101" spans="2:22" ht="12.75" customHeight="1" x14ac:dyDescent="0.25">
      <c r="B101" s="376"/>
      <c r="C101" s="376"/>
      <c r="D101" s="376"/>
      <c r="E101" s="376"/>
      <c r="F101" s="376"/>
      <c r="G101" s="376"/>
      <c r="H101" s="375"/>
      <c r="I101" s="375"/>
      <c r="J101" s="375"/>
      <c r="K101" s="375"/>
      <c r="L101" s="375"/>
      <c r="M101" s="375"/>
      <c r="N101" s="375"/>
      <c r="O101" s="375"/>
      <c r="P101" s="375"/>
      <c r="Q101" s="375"/>
      <c r="R101" s="375"/>
      <c r="S101" s="375"/>
      <c r="T101" s="375"/>
      <c r="U101" s="375"/>
      <c r="V101" s="375"/>
    </row>
    <row r="102" spans="2:22" ht="12.75" customHeight="1" x14ac:dyDescent="0.25">
      <c r="B102" s="376"/>
      <c r="C102" s="376"/>
      <c r="D102" s="376"/>
      <c r="E102" s="376"/>
      <c r="F102" s="376"/>
      <c r="G102" s="376"/>
      <c r="H102" s="375"/>
      <c r="I102" s="375"/>
      <c r="J102" s="375"/>
      <c r="K102" s="375"/>
      <c r="L102" s="375"/>
      <c r="M102" s="375"/>
      <c r="N102" s="375"/>
      <c r="O102" s="375"/>
      <c r="P102" s="375"/>
      <c r="Q102" s="375"/>
      <c r="R102" s="375"/>
      <c r="S102" s="375"/>
      <c r="T102" s="375"/>
      <c r="U102" s="375"/>
      <c r="V102" s="375"/>
    </row>
    <row r="103" spans="2:22" ht="12.75" customHeight="1" x14ac:dyDescent="0.25">
      <c r="B103" s="376"/>
      <c r="C103" s="376"/>
      <c r="D103" s="376"/>
      <c r="E103" s="376"/>
      <c r="F103" s="376"/>
      <c r="G103" s="376"/>
      <c r="H103" s="375"/>
      <c r="I103" s="375"/>
      <c r="J103" s="375"/>
      <c r="K103" s="375"/>
      <c r="L103" s="375"/>
      <c r="M103" s="375"/>
      <c r="N103" s="375"/>
      <c r="O103" s="375"/>
      <c r="P103" s="375"/>
      <c r="Q103" s="375"/>
      <c r="R103" s="375"/>
      <c r="S103" s="375"/>
      <c r="T103" s="375"/>
      <c r="U103" s="375"/>
      <c r="V103" s="375"/>
    </row>
    <row r="104" spans="2:22" ht="12.75" customHeight="1" x14ac:dyDescent="0.25">
      <c r="B104" s="376"/>
      <c r="C104" s="376"/>
      <c r="D104" s="376"/>
      <c r="E104" s="376"/>
      <c r="F104" s="376"/>
      <c r="G104" s="376"/>
      <c r="H104" s="375"/>
      <c r="I104" s="375"/>
      <c r="J104" s="375"/>
      <c r="K104" s="375"/>
      <c r="L104" s="375"/>
      <c r="M104" s="375"/>
      <c r="N104" s="375"/>
      <c r="O104" s="375"/>
      <c r="P104" s="375"/>
      <c r="Q104" s="375"/>
      <c r="R104" s="375"/>
      <c r="S104" s="375"/>
      <c r="T104" s="375"/>
      <c r="U104" s="375"/>
      <c r="V104" s="375"/>
    </row>
    <row r="105" spans="2:22" ht="12.75" customHeight="1" x14ac:dyDescent="0.25">
      <c r="B105" s="376"/>
      <c r="C105" s="376"/>
      <c r="D105" s="376"/>
      <c r="E105" s="376"/>
      <c r="F105" s="376"/>
      <c r="G105" s="376"/>
      <c r="H105" s="375"/>
      <c r="I105" s="375"/>
      <c r="J105" s="375"/>
      <c r="K105" s="375"/>
      <c r="L105" s="375"/>
      <c r="M105" s="375"/>
      <c r="N105" s="375"/>
      <c r="O105" s="375"/>
      <c r="P105" s="375"/>
      <c r="Q105" s="375"/>
      <c r="R105" s="375"/>
      <c r="S105" s="375"/>
      <c r="T105" s="375"/>
      <c r="U105" s="375"/>
      <c r="V105" s="375"/>
    </row>
    <row r="106" spans="2:22" ht="12.75" customHeight="1" x14ac:dyDescent="0.25">
      <c r="B106" s="376"/>
      <c r="C106" s="376"/>
      <c r="D106" s="376"/>
      <c r="E106" s="376"/>
      <c r="F106" s="376"/>
      <c r="G106" s="376"/>
      <c r="H106" s="375"/>
      <c r="I106" s="375"/>
      <c r="J106" s="375"/>
      <c r="K106" s="375"/>
      <c r="L106" s="375"/>
      <c r="M106" s="375"/>
      <c r="N106" s="375"/>
      <c r="O106" s="375"/>
      <c r="P106" s="375"/>
      <c r="Q106" s="375"/>
      <c r="R106" s="375"/>
      <c r="S106" s="375"/>
      <c r="T106" s="375"/>
      <c r="U106" s="375"/>
      <c r="V106" s="375"/>
    </row>
    <row r="107" spans="2:22" ht="12.75" customHeight="1" x14ac:dyDescent="0.25">
      <c r="B107" s="376"/>
      <c r="C107" s="376"/>
      <c r="D107" s="376"/>
      <c r="E107" s="376"/>
      <c r="F107" s="376"/>
      <c r="G107" s="376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375"/>
      <c r="U107" s="375"/>
      <c r="V107" s="375"/>
    </row>
    <row r="108" spans="2:22" ht="12.75" customHeight="1" x14ac:dyDescent="0.25">
      <c r="B108" s="376"/>
      <c r="C108" s="376"/>
      <c r="D108" s="376"/>
      <c r="E108" s="376"/>
      <c r="F108" s="376"/>
      <c r="G108" s="376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375"/>
      <c r="U108" s="375"/>
      <c r="V108" s="375"/>
    </row>
    <row r="109" spans="2:22" ht="12.75" customHeight="1" x14ac:dyDescent="0.25">
      <c r="B109" s="376"/>
      <c r="C109" s="376"/>
      <c r="D109" s="376"/>
      <c r="E109" s="376"/>
      <c r="F109" s="376"/>
      <c r="G109" s="376"/>
      <c r="H109" s="375"/>
      <c r="I109" s="375"/>
      <c r="J109" s="375"/>
      <c r="K109" s="375"/>
      <c r="L109" s="375"/>
      <c r="M109" s="375"/>
      <c r="N109" s="375"/>
      <c r="O109" s="375"/>
      <c r="P109" s="375"/>
      <c r="Q109" s="375"/>
      <c r="R109" s="375"/>
      <c r="S109" s="375"/>
      <c r="T109" s="375"/>
      <c r="U109" s="375"/>
      <c r="V109" s="375"/>
    </row>
    <row r="110" spans="2:22" ht="12.75" customHeight="1" x14ac:dyDescent="0.25">
      <c r="B110" s="376"/>
      <c r="C110" s="376"/>
      <c r="D110" s="376"/>
      <c r="E110" s="376"/>
      <c r="F110" s="376"/>
      <c r="G110" s="376"/>
      <c r="H110" s="375"/>
      <c r="I110" s="375"/>
      <c r="J110" s="375"/>
      <c r="K110" s="375"/>
      <c r="L110" s="375"/>
      <c r="M110" s="375"/>
      <c r="N110" s="375"/>
      <c r="O110" s="375"/>
      <c r="P110" s="375"/>
      <c r="Q110" s="375"/>
      <c r="R110" s="375"/>
      <c r="S110" s="375"/>
      <c r="T110" s="375"/>
      <c r="U110" s="375"/>
      <c r="V110" s="375"/>
    </row>
    <row r="111" spans="2:22" ht="12.75" customHeight="1" x14ac:dyDescent="0.25">
      <c r="B111" s="376"/>
      <c r="C111" s="376"/>
      <c r="D111" s="376"/>
      <c r="E111" s="376"/>
      <c r="F111" s="376"/>
      <c r="G111" s="376"/>
      <c r="H111" s="375"/>
      <c r="I111" s="375"/>
      <c r="J111" s="375"/>
      <c r="K111" s="375"/>
      <c r="L111" s="375"/>
      <c r="M111" s="375"/>
      <c r="N111" s="375"/>
      <c r="O111" s="375"/>
      <c r="P111" s="375"/>
      <c r="Q111" s="375"/>
      <c r="R111" s="375"/>
      <c r="S111" s="375"/>
      <c r="T111" s="375"/>
      <c r="U111" s="375"/>
      <c r="V111" s="375"/>
    </row>
    <row r="112" spans="2:22" ht="12.75" customHeight="1" x14ac:dyDescent="0.25">
      <c r="B112" s="376"/>
      <c r="C112" s="376"/>
      <c r="D112" s="376"/>
      <c r="E112" s="376"/>
      <c r="F112" s="376"/>
      <c r="G112" s="376"/>
      <c r="H112" s="375"/>
      <c r="I112" s="375"/>
      <c r="J112" s="375"/>
      <c r="K112" s="375"/>
      <c r="L112" s="375"/>
      <c r="M112" s="375"/>
      <c r="N112" s="375"/>
      <c r="O112" s="375"/>
      <c r="P112" s="375"/>
      <c r="Q112" s="375"/>
      <c r="R112" s="375"/>
      <c r="S112" s="375"/>
      <c r="T112" s="375"/>
      <c r="U112" s="375"/>
      <c r="V112" s="375"/>
    </row>
    <row r="113" spans="2:22" ht="12.75" customHeight="1" x14ac:dyDescent="0.25">
      <c r="B113" s="376"/>
      <c r="C113" s="376"/>
      <c r="D113" s="376"/>
      <c r="E113" s="376"/>
      <c r="F113" s="376"/>
      <c r="G113" s="376"/>
      <c r="H113" s="375"/>
      <c r="I113" s="375"/>
      <c r="J113" s="375"/>
      <c r="K113" s="375"/>
      <c r="L113" s="375"/>
      <c r="M113" s="375"/>
      <c r="N113" s="375"/>
      <c r="O113" s="375"/>
      <c r="P113" s="375"/>
      <c r="Q113" s="375"/>
      <c r="R113" s="375"/>
      <c r="S113" s="375"/>
      <c r="T113" s="375"/>
      <c r="U113" s="375"/>
      <c r="V113" s="375"/>
    </row>
    <row r="114" spans="2:22" ht="12.75" customHeight="1" x14ac:dyDescent="0.25">
      <c r="B114" s="376"/>
      <c r="C114" s="376"/>
      <c r="D114" s="376"/>
      <c r="E114" s="376"/>
      <c r="F114" s="376"/>
      <c r="G114" s="376"/>
      <c r="H114" s="375"/>
      <c r="I114" s="375"/>
      <c r="J114" s="375"/>
      <c r="K114" s="375"/>
      <c r="L114" s="375"/>
      <c r="M114" s="375"/>
      <c r="N114" s="375"/>
      <c r="O114" s="375"/>
      <c r="P114" s="375"/>
      <c r="Q114" s="375"/>
      <c r="R114" s="375"/>
      <c r="S114" s="375"/>
      <c r="T114" s="375"/>
      <c r="U114" s="375"/>
      <c r="V114" s="375"/>
    </row>
    <row r="115" spans="2:22" ht="12.75" customHeight="1" x14ac:dyDescent="0.25">
      <c r="B115" s="376"/>
      <c r="C115" s="376"/>
      <c r="D115" s="376"/>
      <c r="E115" s="376"/>
      <c r="F115" s="376"/>
      <c r="G115" s="376"/>
      <c r="H115" s="375"/>
      <c r="I115" s="375"/>
      <c r="J115" s="375"/>
      <c r="K115" s="375"/>
      <c r="L115" s="375"/>
      <c r="M115" s="375"/>
      <c r="N115" s="375"/>
      <c r="O115" s="375"/>
      <c r="P115" s="375"/>
      <c r="Q115" s="375"/>
      <c r="R115" s="375"/>
      <c r="S115" s="375"/>
      <c r="T115" s="375"/>
      <c r="U115" s="375"/>
      <c r="V115" s="375"/>
    </row>
    <row r="116" spans="2:22" ht="12.75" customHeight="1" x14ac:dyDescent="0.25">
      <c r="B116" s="376"/>
      <c r="C116" s="376"/>
      <c r="D116" s="376"/>
      <c r="E116" s="376"/>
      <c r="F116" s="376"/>
      <c r="G116" s="376"/>
      <c r="H116" s="375"/>
      <c r="I116" s="375"/>
      <c r="J116" s="375"/>
      <c r="K116" s="375"/>
      <c r="L116" s="375"/>
      <c r="M116" s="375"/>
      <c r="N116" s="375"/>
      <c r="O116" s="375"/>
      <c r="P116" s="375"/>
      <c r="Q116" s="375"/>
      <c r="R116" s="375"/>
      <c r="S116" s="375"/>
      <c r="T116" s="375"/>
      <c r="U116" s="375"/>
      <c r="V116" s="375"/>
    </row>
    <row r="117" spans="2:22" ht="12.75" customHeight="1" x14ac:dyDescent="0.25">
      <c r="B117" s="376"/>
      <c r="C117" s="376"/>
      <c r="D117" s="376"/>
      <c r="E117" s="376"/>
      <c r="F117" s="376"/>
      <c r="G117" s="376"/>
      <c r="H117" s="375"/>
      <c r="I117" s="375"/>
      <c r="J117" s="375"/>
      <c r="K117" s="375"/>
      <c r="L117" s="375"/>
      <c r="M117" s="375"/>
      <c r="N117" s="375"/>
      <c r="O117" s="375"/>
      <c r="P117" s="375"/>
      <c r="Q117" s="375"/>
      <c r="R117" s="375"/>
      <c r="S117" s="375"/>
      <c r="T117" s="375"/>
      <c r="U117" s="375"/>
      <c r="V117" s="375"/>
    </row>
    <row r="118" spans="2:22" ht="12.75" customHeight="1" x14ac:dyDescent="0.25">
      <c r="B118" s="376"/>
      <c r="C118" s="376"/>
      <c r="D118" s="376"/>
      <c r="E118" s="376"/>
      <c r="F118" s="376"/>
      <c r="G118" s="376"/>
      <c r="H118" s="375"/>
      <c r="I118" s="375"/>
      <c r="J118" s="375"/>
      <c r="K118" s="375"/>
      <c r="L118" s="375"/>
      <c r="M118" s="375"/>
      <c r="N118" s="375"/>
      <c r="O118" s="375"/>
      <c r="P118" s="375"/>
      <c r="Q118" s="375"/>
      <c r="R118" s="375"/>
      <c r="S118" s="375"/>
      <c r="T118" s="375"/>
      <c r="U118" s="375"/>
      <c r="V118" s="375"/>
    </row>
    <row r="119" spans="2:22" ht="12.75" customHeight="1" x14ac:dyDescent="0.25">
      <c r="B119" s="376"/>
      <c r="C119" s="376"/>
      <c r="D119" s="376"/>
      <c r="E119" s="376"/>
      <c r="F119" s="376"/>
      <c r="G119" s="376"/>
      <c r="H119" s="375"/>
      <c r="I119" s="375"/>
      <c r="J119" s="375"/>
      <c r="K119" s="375"/>
      <c r="L119" s="375"/>
      <c r="M119" s="375"/>
      <c r="N119" s="375"/>
      <c r="O119" s="375"/>
      <c r="P119" s="375"/>
      <c r="Q119" s="375"/>
      <c r="R119" s="375"/>
      <c r="S119" s="375"/>
      <c r="T119" s="375"/>
      <c r="U119" s="375"/>
      <c r="V119" s="375"/>
    </row>
    <row r="120" spans="2:22" ht="12.75" customHeight="1" x14ac:dyDescent="0.25">
      <c r="B120" s="376"/>
      <c r="C120" s="376"/>
      <c r="D120" s="376"/>
      <c r="E120" s="376"/>
      <c r="F120" s="376"/>
      <c r="G120" s="376"/>
      <c r="H120" s="375"/>
      <c r="I120" s="375"/>
      <c r="J120" s="375"/>
      <c r="K120" s="375"/>
      <c r="L120" s="375"/>
      <c r="M120" s="375"/>
      <c r="N120" s="375"/>
      <c r="O120" s="375"/>
      <c r="P120" s="375"/>
      <c r="Q120" s="375"/>
      <c r="R120" s="375"/>
      <c r="S120" s="375"/>
      <c r="T120" s="375"/>
      <c r="U120" s="375"/>
      <c r="V120" s="375"/>
    </row>
    <row r="121" spans="2:22" ht="12.75" customHeight="1" x14ac:dyDescent="0.25">
      <c r="B121" s="376"/>
      <c r="C121" s="376"/>
      <c r="D121" s="376"/>
      <c r="E121" s="376"/>
      <c r="F121" s="376"/>
      <c r="G121" s="376"/>
      <c r="H121" s="375"/>
      <c r="I121" s="375"/>
      <c r="J121" s="375"/>
      <c r="K121" s="375"/>
      <c r="L121" s="375"/>
      <c r="M121" s="375"/>
      <c r="N121" s="375"/>
      <c r="O121" s="375"/>
      <c r="P121" s="375"/>
      <c r="Q121" s="375"/>
      <c r="R121" s="375"/>
      <c r="S121" s="375"/>
      <c r="T121" s="375"/>
      <c r="U121" s="375"/>
      <c r="V121" s="375"/>
    </row>
    <row r="122" spans="2:22" ht="12.75" customHeight="1" x14ac:dyDescent="0.25">
      <c r="B122" s="376"/>
      <c r="C122" s="376"/>
      <c r="D122" s="376"/>
      <c r="E122" s="376"/>
      <c r="F122" s="376"/>
      <c r="G122" s="376"/>
      <c r="H122" s="375"/>
      <c r="I122" s="375"/>
      <c r="J122" s="375"/>
      <c r="K122" s="375"/>
      <c r="L122" s="375"/>
      <c r="M122" s="375"/>
      <c r="N122" s="375"/>
      <c r="O122" s="375"/>
      <c r="P122" s="375"/>
      <c r="Q122" s="375"/>
      <c r="R122" s="375"/>
      <c r="S122" s="375"/>
      <c r="T122" s="375"/>
      <c r="U122" s="375"/>
      <c r="V122" s="375"/>
    </row>
    <row r="123" spans="2:22" ht="12.75" customHeight="1" x14ac:dyDescent="0.25">
      <c r="B123" s="376"/>
      <c r="C123" s="376"/>
      <c r="D123" s="376"/>
      <c r="E123" s="376"/>
      <c r="F123" s="376"/>
      <c r="G123" s="376"/>
      <c r="H123" s="375"/>
      <c r="I123" s="375"/>
      <c r="J123" s="375"/>
      <c r="K123" s="375"/>
      <c r="L123" s="375"/>
      <c r="M123" s="375"/>
      <c r="N123" s="375"/>
      <c r="O123" s="375"/>
      <c r="P123" s="375"/>
      <c r="Q123" s="375"/>
      <c r="R123" s="375"/>
      <c r="S123" s="375"/>
      <c r="T123" s="375"/>
      <c r="U123" s="375"/>
      <c r="V123" s="375"/>
    </row>
    <row r="124" spans="2:22" ht="12.75" customHeight="1" x14ac:dyDescent="0.25">
      <c r="B124" s="376"/>
      <c r="C124" s="376"/>
      <c r="D124" s="376"/>
      <c r="E124" s="376"/>
      <c r="F124" s="376"/>
      <c r="G124" s="376"/>
      <c r="H124" s="375"/>
      <c r="I124" s="375"/>
      <c r="J124" s="375"/>
      <c r="K124" s="375"/>
      <c r="L124" s="375"/>
      <c r="M124" s="375"/>
      <c r="N124" s="375"/>
      <c r="O124" s="375"/>
      <c r="P124" s="375"/>
      <c r="Q124" s="375"/>
      <c r="R124" s="375"/>
      <c r="S124" s="375"/>
      <c r="T124" s="375"/>
      <c r="U124" s="375"/>
      <c r="V124" s="375"/>
    </row>
    <row r="125" spans="2:22" ht="12.75" customHeight="1" x14ac:dyDescent="0.25">
      <c r="B125" s="376"/>
      <c r="C125" s="376"/>
      <c r="D125" s="376"/>
      <c r="E125" s="376"/>
      <c r="F125" s="376"/>
      <c r="G125" s="376"/>
      <c r="H125" s="375"/>
      <c r="I125" s="375"/>
      <c r="J125" s="375"/>
      <c r="K125" s="375"/>
      <c r="L125" s="375"/>
      <c r="M125" s="375"/>
      <c r="N125" s="375"/>
      <c r="O125" s="375"/>
      <c r="P125" s="375"/>
      <c r="Q125" s="375"/>
      <c r="R125" s="375"/>
      <c r="S125" s="375"/>
      <c r="T125" s="375"/>
      <c r="U125" s="375"/>
      <c r="V125" s="375"/>
    </row>
    <row r="126" spans="2:22" ht="12.75" customHeight="1" x14ac:dyDescent="0.25">
      <c r="B126" s="376"/>
      <c r="C126" s="376"/>
      <c r="D126" s="376"/>
      <c r="E126" s="376"/>
      <c r="F126" s="376"/>
      <c r="G126" s="376"/>
      <c r="H126" s="375"/>
      <c r="I126" s="375"/>
      <c r="J126" s="375"/>
      <c r="K126" s="375"/>
      <c r="L126" s="375"/>
      <c r="M126" s="375"/>
      <c r="N126" s="375"/>
      <c r="O126" s="375"/>
      <c r="P126" s="375"/>
      <c r="Q126" s="375"/>
      <c r="R126" s="375"/>
      <c r="S126" s="375"/>
      <c r="T126" s="375"/>
      <c r="U126" s="375"/>
      <c r="V126" s="375"/>
    </row>
    <row r="127" spans="2:22" ht="12.75" customHeight="1" x14ac:dyDescent="0.25">
      <c r="B127" s="376"/>
      <c r="C127" s="376"/>
      <c r="D127" s="376"/>
      <c r="E127" s="376"/>
      <c r="F127" s="376"/>
      <c r="G127" s="376"/>
      <c r="H127" s="375"/>
      <c r="I127" s="375"/>
      <c r="J127" s="375"/>
      <c r="K127" s="375"/>
      <c r="L127" s="375"/>
      <c r="M127" s="375"/>
      <c r="N127" s="375"/>
      <c r="O127" s="375"/>
      <c r="P127" s="375"/>
      <c r="Q127" s="375"/>
      <c r="R127" s="375"/>
      <c r="S127" s="375"/>
      <c r="T127" s="375"/>
      <c r="U127" s="375"/>
      <c r="V127" s="375"/>
    </row>
    <row r="128" spans="2:22" ht="12.75" customHeight="1" x14ac:dyDescent="0.25">
      <c r="B128" s="376"/>
      <c r="C128" s="376"/>
      <c r="D128" s="376"/>
      <c r="E128" s="376"/>
      <c r="F128" s="376"/>
      <c r="G128" s="376"/>
      <c r="H128" s="375"/>
      <c r="I128" s="375"/>
      <c r="J128" s="375"/>
      <c r="K128" s="375"/>
      <c r="L128" s="375"/>
      <c r="M128" s="375"/>
      <c r="N128" s="375"/>
      <c r="O128" s="375"/>
      <c r="P128" s="375"/>
      <c r="Q128" s="375"/>
      <c r="R128" s="375"/>
      <c r="S128" s="375"/>
      <c r="T128" s="375"/>
      <c r="U128" s="375"/>
      <c r="V128" s="375"/>
    </row>
    <row r="129" spans="2:22" ht="12.75" customHeight="1" x14ac:dyDescent="0.25">
      <c r="B129" s="376"/>
      <c r="C129" s="376"/>
      <c r="D129" s="376"/>
      <c r="E129" s="376"/>
      <c r="F129" s="376"/>
      <c r="G129" s="376"/>
      <c r="H129" s="375"/>
      <c r="I129" s="375"/>
      <c r="J129" s="375"/>
      <c r="K129" s="375"/>
      <c r="L129" s="375"/>
      <c r="M129" s="375"/>
      <c r="N129" s="375"/>
      <c r="O129" s="375"/>
      <c r="P129" s="375"/>
      <c r="Q129" s="375"/>
      <c r="R129" s="375"/>
      <c r="S129" s="375"/>
      <c r="T129" s="375"/>
      <c r="U129" s="375"/>
      <c r="V129" s="375"/>
    </row>
    <row r="130" spans="2:22" ht="12.75" customHeight="1" x14ac:dyDescent="0.25">
      <c r="B130" s="376"/>
      <c r="C130" s="376"/>
      <c r="D130" s="376"/>
      <c r="E130" s="376"/>
      <c r="F130" s="376"/>
      <c r="G130" s="376"/>
      <c r="H130" s="375"/>
      <c r="I130" s="375"/>
      <c r="J130" s="375"/>
      <c r="K130" s="375"/>
      <c r="L130" s="375"/>
      <c r="M130" s="375"/>
      <c r="N130" s="375"/>
      <c r="O130" s="375"/>
      <c r="P130" s="375"/>
      <c r="Q130" s="375"/>
      <c r="R130" s="375"/>
      <c r="S130" s="375"/>
      <c r="T130" s="375"/>
      <c r="U130" s="375"/>
      <c r="V130" s="375"/>
    </row>
    <row r="131" spans="2:22" ht="12.75" customHeight="1" x14ac:dyDescent="0.25">
      <c r="B131" s="376"/>
      <c r="C131" s="376"/>
      <c r="D131" s="376"/>
      <c r="E131" s="376"/>
      <c r="F131" s="376"/>
      <c r="G131" s="376"/>
      <c r="H131" s="375"/>
      <c r="I131" s="375"/>
      <c r="J131" s="375"/>
      <c r="K131" s="375"/>
      <c r="L131" s="375"/>
      <c r="M131" s="375"/>
      <c r="N131" s="375"/>
      <c r="O131" s="375"/>
      <c r="P131" s="375"/>
      <c r="Q131" s="375"/>
      <c r="R131" s="375"/>
      <c r="S131" s="375"/>
      <c r="T131" s="375"/>
      <c r="U131" s="375"/>
      <c r="V131" s="375"/>
    </row>
    <row r="132" spans="2:22" ht="12.75" customHeight="1" x14ac:dyDescent="0.25">
      <c r="B132" s="376"/>
      <c r="C132" s="376"/>
      <c r="D132" s="376"/>
      <c r="E132" s="376"/>
      <c r="F132" s="376"/>
      <c r="G132" s="376"/>
      <c r="H132" s="375"/>
      <c r="I132" s="375"/>
      <c r="J132" s="375"/>
      <c r="K132" s="375"/>
      <c r="L132" s="375"/>
      <c r="M132" s="375"/>
      <c r="N132" s="375"/>
      <c r="O132" s="375"/>
      <c r="P132" s="375"/>
      <c r="Q132" s="375"/>
      <c r="R132" s="375"/>
      <c r="S132" s="375"/>
      <c r="T132" s="375"/>
      <c r="U132" s="375"/>
      <c r="V132" s="375"/>
    </row>
    <row r="133" spans="2:22" ht="12.75" customHeight="1" x14ac:dyDescent="0.25">
      <c r="B133" s="376"/>
      <c r="C133" s="376"/>
      <c r="D133" s="376"/>
      <c r="E133" s="376"/>
      <c r="F133" s="376"/>
      <c r="G133" s="376"/>
      <c r="H133" s="375"/>
      <c r="I133" s="375"/>
      <c r="J133" s="375"/>
      <c r="K133" s="375"/>
      <c r="L133" s="375"/>
      <c r="M133" s="375"/>
      <c r="N133" s="375"/>
      <c r="O133" s="375"/>
      <c r="P133" s="375"/>
      <c r="Q133" s="375"/>
      <c r="R133" s="375"/>
      <c r="S133" s="375"/>
      <c r="T133" s="375"/>
      <c r="U133" s="375"/>
      <c r="V133" s="375"/>
    </row>
    <row r="134" spans="2:22" ht="12.75" customHeight="1" x14ac:dyDescent="0.25">
      <c r="B134" s="376"/>
      <c r="C134" s="376"/>
      <c r="D134" s="376"/>
      <c r="E134" s="376"/>
      <c r="F134" s="376"/>
      <c r="G134" s="376"/>
      <c r="H134" s="375"/>
      <c r="I134" s="375"/>
      <c r="J134" s="375"/>
      <c r="K134" s="375"/>
      <c r="L134" s="375"/>
      <c r="M134" s="375"/>
      <c r="N134" s="375"/>
      <c r="O134" s="375"/>
      <c r="P134" s="375"/>
      <c r="Q134" s="375"/>
      <c r="R134" s="375"/>
      <c r="S134" s="375"/>
      <c r="T134" s="375"/>
      <c r="U134" s="375"/>
      <c r="V134" s="375"/>
    </row>
    <row r="135" spans="2:22" ht="12.75" customHeight="1" x14ac:dyDescent="0.25">
      <c r="B135" s="376"/>
      <c r="C135" s="376"/>
      <c r="D135" s="376"/>
      <c r="E135" s="376"/>
      <c r="F135" s="376"/>
      <c r="G135" s="376"/>
      <c r="H135" s="375"/>
      <c r="I135" s="375"/>
      <c r="J135" s="375"/>
      <c r="K135" s="375"/>
      <c r="L135" s="375"/>
      <c r="M135" s="375"/>
      <c r="N135" s="375"/>
      <c r="O135" s="375"/>
      <c r="P135" s="375"/>
      <c r="Q135" s="375"/>
      <c r="R135" s="375"/>
      <c r="S135" s="375"/>
      <c r="T135" s="375"/>
      <c r="U135" s="375"/>
      <c r="V135" s="375"/>
    </row>
    <row r="136" spans="2:22" ht="12.75" customHeight="1" x14ac:dyDescent="0.25">
      <c r="B136" s="376"/>
      <c r="C136" s="376"/>
      <c r="D136" s="376"/>
      <c r="E136" s="376"/>
      <c r="F136" s="376"/>
      <c r="G136" s="376"/>
      <c r="H136" s="375"/>
      <c r="I136" s="375"/>
      <c r="J136" s="375"/>
      <c r="K136" s="375"/>
      <c r="L136" s="375"/>
      <c r="M136" s="375"/>
      <c r="N136" s="375"/>
      <c r="O136" s="375"/>
      <c r="P136" s="375"/>
      <c r="Q136" s="375"/>
      <c r="R136" s="375"/>
      <c r="S136" s="375"/>
      <c r="T136" s="375"/>
      <c r="U136" s="375"/>
      <c r="V136" s="375"/>
    </row>
    <row r="137" spans="2:22" ht="12.75" customHeight="1" x14ac:dyDescent="0.25">
      <c r="B137" s="376"/>
      <c r="C137" s="376"/>
      <c r="D137" s="376"/>
      <c r="E137" s="376"/>
      <c r="F137" s="376"/>
      <c r="G137" s="376"/>
      <c r="H137" s="375"/>
      <c r="I137" s="375"/>
      <c r="J137" s="375"/>
      <c r="K137" s="375"/>
      <c r="L137" s="375"/>
      <c r="M137" s="375"/>
      <c r="N137" s="375"/>
      <c r="O137" s="375"/>
      <c r="P137" s="375"/>
      <c r="Q137" s="375"/>
      <c r="R137" s="375"/>
      <c r="S137" s="375"/>
      <c r="T137" s="375"/>
      <c r="U137" s="375"/>
      <c r="V137" s="375"/>
    </row>
    <row r="138" spans="2:22" ht="12.75" customHeight="1" x14ac:dyDescent="0.25">
      <c r="B138" s="376"/>
      <c r="C138" s="376"/>
      <c r="D138" s="376"/>
      <c r="E138" s="376"/>
      <c r="F138" s="376"/>
      <c r="G138" s="376"/>
      <c r="H138" s="375"/>
      <c r="I138" s="375"/>
      <c r="J138" s="375"/>
      <c r="K138" s="375"/>
      <c r="L138" s="375"/>
      <c r="M138" s="375"/>
      <c r="N138" s="375"/>
      <c r="O138" s="375"/>
      <c r="P138" s="375"/>
      <c r="Q138" s="375"/>
      <c r="R138" s="375"/>
      <c r="S138" s="375"/>
      <c r="T138" s="375"/>
      <c r="U138" s="375"/>
      <c r="V138" s="375"/>
    </row>
    <row r="139" spans="2:22" ht="12.75" customHeight="1" x14ac:dyDescent="0.25">
      <c r="B139" s="376"/>
      <c r="C139" s="376"/>
      <c r="D139" s="376"/>
      <c r="E139" s="376"/>
      <c r="F139" s="376"/>
      <c r="G139" s="376"/>
      <c r="H139" s="375"/>
      <c r="I139" s="375"/>
      <c r="J139" s="375"/>
      <c r="K139" s="375"/>
      <c r="L139" s="375"/>
      <c r="M139" s="375"/>
      <c r="N139" s="375"/>
      <c r="O139" s="375"/>
      <c r="P139" s="375"/>
      <c r="Q139" s="375"/>
      <c r="R139" s="375"/>
      <c r="S139" s="375"/>
      <c r="T139" s="375"/>
      <c r="U139" s="375"/>
      <c r="V139" s="375"/>
    </row>
    <row r="140" spans="2:22" ht="12.75" customHeight="1" x14ac:dyDescent="0.25">
      <c r="B140" s="376"/>
      <c r="C140" s="376"/>
      <c r="D140" s="376"/>
      <c r="E140" s="376"/>
      <c r="F140" s="376"/>
      <c r="G140" s="376"/>
      <c r="H140" s="375"/>
      <c r="I140" s="375"/>
      <c r="J140" s="375"/>
      <c r="K140" s="375"/>
      <c r="L140" s="375"/>
      <c r="M140" s="375"/>
      <c r="N140" s="375"/>
      <c r="O140" s="375"/>
      <c r="P140" s="375"/>
      <c r="Q140" s="375"/>
      <c r="R140" s="375"/>
      <c r="S140" s="375"/>
      <c r="T140" s="375"/>
      <c r="U140" s="375"/>
      <c r="V140" s="375"/>
    </row>
    <row r="141" spans="2:22" ht="12.75" customHeight="1" x14ac:dyDescent="0.25">
      <c r="B141" s="376"/>
      <c r="C141" s="376"/>
      <c r="D141" s="376"/>
      <c r="E141" s="376"/>
      <c r="F141" s="376"/>
      <c r="G141" s="376"/>
      <c r="H141" s="375"/>
      <c r="I141" s="375"/>
      <c r="J141" s="375"/>
      <c r="K141" s="375"/>
      <c r="L141" s="375"/>
      <c r="M141" s="375"/>
      <c r="N141" s="375"/>
      <c r="O141" s="375"/>
      <c r="P141" s="375"/>
      <c r="Q141" s="375"/>
      <c r="R141" s="375"/>
      <c r="S141" s="375"/>
      <c r="T141" s="375"/>
      <c r="U141" s="375"/>
      <c r="V141" s="375"/>
    </row>
    <row r="142" spans="2:22" ht="12.75" customHeight="1" x14ac:dyDescent="0.25">
      <c r="B142" s="376"/>
      <c r="C142" s="376"/>
      <c r="D142" s="376"/>
      <c r="E142" s="376"/>
      <c r="F142" s="376"/>
      <c r="G142" s="376"/>
      <c r="H142" s="375"/>
      <c r="I142" s="375"/>
      <c r="J142" s="375"/>
      <c r="K142" s="375"/>
      <c r="L142" s="375"/>
      <c r="M142" s="375"/>
      <c r="N142" s="375"/>
      <c r="O142" s="375"/>
      <c r="P142" s="375"/>
      <c r="Q142" s="375"/>
      <c r="R142" s="375"/>
      <c r="S142" s="375"/>
      <c r="T142" s="375"/>
      <c r="U142" s="375"/>
      <c r="V142" s="375"/>
    </row>
    <row r="143" spans="2:22" ht="12.75" customHeight="1" x14ac:dyDescent="0.25">
      <c r="B143" s="376"/>
      <c r="C143" s="376"/>
      <c r="D143" s="376"/>
      <c r="E143" s="376"/>
      <c r="F143" s="376"/>
      <c r="G143" s="376"/>
      <c r="H143" s="375"/>
      <c r="I143" s="375"/>
      <c r="J143" s="375"/>
      <c r="K143" s="375"/>
      <c r="L143" s="375"/>
      <c r="M143" s="375"/>
      <c r="N143" s="375"/>
      <c r="O143" s="375"/>
      <c r="P143" s="375"/>
      <c r="Q143" s="375"/>
      <c r="R143" s="375"/>
      <c r="S143" s="375"/>
      <c r="T143" s="375"/>
      <c r="U143" s="375"/>
      <c r="V143" s="375"/>
    </row>
    <row r="144" spans="2:22" ht="12.75" customHeight="1" x14ac:dyDescent="0.25">
      <c r="B144" s="376"/>
      <c r="C144" s="376"/>
      <c r="D144" s="376"/>
      <c r="E144" s="376"/>
      <c r="F144" s="376"/>
      <c r="G144" s="376"/>
      <c r="H144" s="375"/>
      <c r="I144" s="375"/>
      <c r="J144" s="375"/>
      <c r="K144" s="375"/>
      <c r="L144" s="375"/>
      <c r="M144" s="375"/>
      <c r="N144" s="375"/>
      <c r="O144" s="375"/>
      <c r="P144" s="375"/>
      <c r="Q144" s="375"/>
      <c r="R144" s="375"/>
      <c r="S144" s="375"/>
      <c r="T144" s="375"/>
      <c r="U144" s="375"/>
      <c r="V144" s="375"/>
    </row>
    <row r="145" spans="2:22" ht="12.75" customHeight="1" x14ac:dyDescent="0.25">
      <c r="B145" s="376"/>
      <c r="C145" s="376"/>
      <c r="D145" s="376"/>
      <c r="E145" s="376"/>
      <c r="F145" s="376"/>
      <c r="G145" s="376"/>
      <c r="H145" s="375"/>
      <c r="I145" s="375"/>
      <c r="J145" s="375"/>
      <c r="K145" s="375"/>
      <c r="L145" s="375"/>
      <c r="M145" s="375"/>
      <c r="N145" s="375"/>
      <c r="O145" s="375"/>
      <c r="P145" s="375"/>
      <c r="Q145" s="375"/>
      <c r="R145" s="375"/>
      <c r="S145" s="375"/>
      <c r="T145" s="375"/>
      <c r="U145" s="375"/>
      <c r="V145" s="375"/>
    </row>
    <row r="146" spans="2:22" ht="12.75" customHeight="1" x14ac:dyDescent="0.25">
      <c r="B146" s="376"/>
      <c r="C146" s="376"/>
      <c r="D146" s="376"/>
      <c r="E146" s="376"/>
      <c r="F146" s="376"/>
      <c r="G146" s="376"/>
      <c r="H146" s="375"/>
      <c r="I146" s="375"/>
      <c r="J146" s="375"/>
      <c r="K146" s="375"/>
      <c r="L146" s="375"/>
      <c r="M146" s="375"/>
      <c r="N146" s="375"/>
      <c r="O146" s="375"/>
      <c r="P146" s="375"/>
      <c r="Q146" s="375"/>
      <c r="R146" s="375"/>
      <c r="S146" s="375"/>
      <c r="T146" s="375"/>
      <c r="U146" s="375"/>
      <c r="V146" s="375"/>
    </row>
    <row r="147" spans="2:22" ht="12.75" customHeight="1" x14ac:dyDescent="0.25">
      <c r="B147" s="376"/>
      <c r="C147" s="376"/>
      <c r="D147" s="376"/>
      <c r="E147" s="376"/>
      <c r="F147" s="376"/>
      <c r="G147" s="376"/>
      <c r="H147" s="375"/>
      <c r="I147" s="375"/>
      <c r="J147" s="375"/>
      <c r="K147" s="375"/>
      <c r="L147" s="375"/>
      <c r="M147" s="375"/>
      <c r="N147" s="375"/>
      <c r="O147" s="375"/>
      <c r="P147" s="375"/>
      <c r="Q147" s="375"/>
      <c r="R147" s="375"/>
      <c r="S147" s="375"/>
      <c r="T147" s="375"/>
      <c r="U147" s="375"/>
      <c r="V147" s="375"/>
    </row>
    <row r="148" spans="2:22" ht="12.75" customHeight="1" x14ac:dyDescent="0.25">
      <c r="B148" s="376"/>
      <c r="C148" s="376"/>
      <c r="D148" s="376"/>
      <c r="E148" s="376"/>
      <c r="F148" s="376"/>
      <c r="G148" s="376"/>
      <c r="H148" s="375"/>
      <c r="I148" s="375"/>
      <c r="J148" s="375"/>
      <c r="K148" s="375"/>
      <c r="L148" s="375"/>
      <c r="M148" s="375"/>
      <c r="N148" s="375"/>
      <c r="O148" s="375"/>
      <c r="P148" s="375"/>
      <c r="Q148" s="375"/>
      <c r="R148" s="375"/>
      <c r="S148" s="375"/>
      <c r="T148" s="375"/>
      <c r="U148" s="375"/>
      <c r="V148" s="375"/>
    </row>
    <row r="149" spans="2:22" ht="12.75" customHeight="1" x14ac:dyDescent="0.25">
      <c r="B149" s="376"/>
      <c r="C149" s="376"/>
      <c r="D149" s="376"/>
      <c r="E149" s="376"/>
      <c r="F149" s="376"/>
      <c r="G149" s="376"/>
      <c r="H149" s="375"/>
      <c r="I149" s="375"/>
      <c r="J149" s="375"/>
      <c r="K149" s="375"/>
      <c r="L149" s="375"/>
      <c r="M149" s="375"/>
      <c r="N149" s="375"/>
      <c r="O149" s="375"/>
      <c r="P149" s="375"/>
      <c r="Q149" s="375"/>
      <c r="R149" s="375"/>
      <c r="S149" s="375"/>
      <c r="T149" s="375"/>
      <c r="U149" s="375"/>
      <c r="V149" s="375"/>
    </row>
    <row r="150" spans="2:22" ht="12.75" customHeight="1" x14ac:dyDescent="0.25">
      <c r="B150" s="376"/>
      <c r="C150" s="376"/>
      <c r="D150" s="376"/>
      <c r="E150" s="376"/>
      <c r="F150" s="376"/>
      <c r="G150" s="376"/>
      <c r="H150" s="375"/>
      <c r="I150" s="375"/>
      <c r="J150" s="375"/>
      <c r="K150" s="375"/>
      <c r="L150" s="375"/>
      <c r="M150" s="375"/>
      <c r="N150" s="375"/>
      <c r="O150" s="375"/>
      <c r="P150" s="375"/>
      <c r="Q150" s="375"/>
      <c r="R150" s="375"/>
      <c r="S150" s="375"/>
      <c r="T150" s="375"/>
      <c r="U150" s="375"/>
      <c r="V150" s="375"/>
    </row>
    <row r="151" spans="2:22" ht="12.75" customHeight="1" x14ac:dyDescent="0.25">
      <c r="B151" s="376"/>
      <c r="C151" s="376"/>
      <c r="D151" s="376"/>
      <c r="E151" s="376"/>
      <c r="F151" s="376"/>
      <c r="G151" s="376"/>
      <c r="H151" s="375"/>
      <c r="I151" s="375"/>
      <c r="J151" s="375"/>
      <c r="K151" s="375"/>
      <c r="L151" s="375"/>
      <c r="M151" s="375"/>
      <c r="N151" s="375"/>
      <c r="O151" s="375"/>
      <c r="P151" s="375"/>
      <c r="Q151" s="375"/>
      <c r="R151" s="375"/>
      <c r="S151" s="375"/>
      <c r="T151" s="375"/>
      <c r="U151" s="375"/>
      <c r="V151" s="375"/>
    </row>
    <row r="152" spans="2:22" ht="12.75" customHeight="1" x14ac:dyDescent="0.25">
      <c r="B152" s="376"/>
      <c r="C152" s="376"/>
      <c r="D152" s="376"/>
      <c r="E152" s="376"/>
      <c r="F152" s="376"/>
      <c r="G152" s="376"/>
      <c r="H152" s="375"/>
      <c r="I152" s="375"/>
      <c r="J152" s="375"/>
      <c r="K152" s="375"/>
      <c r="L152" s="375"/>
      <c r="M152" s="375"/>
      <c r="N152" s="375"/>
      <c r="O152" s="375"/>
      <c r="P152" s="375"/>
      <c r="Q152" s="375"/>
      <c r="R152" s="375"/>
      <c r="S152" s="375"/>
      <c r="T152" s="375"/>
      <c r="U152" s="375"/>
      <c r="V152" s="375"/>
    </row>
    <row r="153" spans="2:22" ht="12.75" customHeight="1" x14ac:dyDescent="0.25">
      <c r="B153" s="376"/>
      <c r="C153" s="376"/>
      <c r="D153" s="376"/>
      <c r="E153" s="376"/>
      <c r="F153" s="376"/>
      <c r="G153" s="376"/>
      <c r="H153" s="375"/>
      <c r="I153" s="375"/>
      <c r="J153" s="375"/>
      <c r="K153" s="375"/>
      <c r="L153" s="375"/>
      <c r="M153" s="375"/>
      <c r="N153" s="375"/>
      <c r="O153" s="375"/>
      <c r="P153" s="375"/>
      <c r="Q153" s="375"/>
      <c r="R153" s="375"/>
      <c r="S153" s="375"/>
      <c r="T153" s="375"/>
      <c r="U153" s="375"/>
      <c r="V153" s="375"/>
    </row>
    <row r="154" spans="2:22" ht="12.75" customHeight="1" x14ac:dyDescent="0.25">
      <c r="B154" s="376"/>
      <c r="C154" s="376"/>
      <c r="D154" s="376"/>
      <c r="E154" s="376"/>
      <c r="F154" s="376"/>
      <c r="G154" s="376"/>
      <c r="H154" s="375"/>
      <c r="I154" s="375"/>
      <c r="J154" s="375"/>
      <c r="K154" s="375"/>
      <c r="L154" s="375"/>
      <c r="M154" s="375"/>
      <c r="N154" s="375"/>
      <c r="O154" s="375"/>
      <c r="P154" s="375"/>
      <c r="Q154" s="375"/>
      <c r="R154" s="375"/>
      <c r="S154" s="375"/>
      <c r="T154" s="375"/>
      <c r="U154" s="375"/>
      <c r="V154" s="375"/>
    </row>
    <row r="155" spans="2:22" ht="12.75" customHeight="1" x14ac:dyDescent="0.25">
      <c r="B155" s="376"/>
      <c r="C155" s="376"/>
      <c r="D155" s="376"/>
      <c r="E155" s="376"/>
      <c r="F155" s="376"/>
      <c r="G155" s="376"/>
      <c r="H155" s="375"/>
      <c r="I155" s="375"/>
      <c r="J155" s="375"/>
      <c r="K155" s="375"/>
      <c r="L155" s="375"/>
      <c r="M155" s="375"/>
      <c r="N155" s="375"/>
      <c r="O155" s="375"/>
      <c r="P155" s="375"/>
      <c r="Q155" s="375"/>
      <c r="R155" s="375"/>
      <c r="S155" s="375"/>
      <c r="T155" s="375"/>
      <c r="U155" s="375"/>
      <c r="V155" s="375"/>
    </row>
    <row r="156" spans="2:22" ht="12.75" customHeight="1" x14ac:dyDescent="0.25">
      <c r="B156" s="376"/>
      <c r="C156" s="376"/>
      <c r="D156" s="376"/>
      <c r="E156" s="376"/>
      <c r="F156" s="376"/>
      <c r="G156" s="376"/>
      <c r="H156" s="375"/>
      <c r="I156" s="375"/>
      <c r="J156" s="375"/>
      <c r="K156" s="375"/>
      <c r="L156" s="375"/>
      <c r="M156" s="375"/>
      <c r="N156" s="375"/>
      <c r="O156" s="375"/>
      <c r="P156" s="375"/>
      <c r="Q156" s="375"/>
      <c r="R156" s="375"/>
      <c r="S156" s="375"/>
      <c r="T156" s="375"/>
      <c r="U156" s="375"/>
      <c r="V156" s="375"/>
    </row>
    <row r="157" spans="2:22" ht="12.75" customHeight="1" x14ac:dyDescent="0.25">
      <c r="B157" s="376"/>
      <c r="C157" s="376"/>
      <c r="D157" s="376"/>
      <c r="E157" s="376"/>
      <c r="F157" s="376"/>
      <c r="G157" s="376"/>
      <c r="H157" s="375"/>
      <c r="I157" s="375"/>
      <c r="J157" s="375"/>
      <c r="K157" s="375"/>
      <c r="L157" s="375"/>
      <c r="M157" s="375"/>
      <c r="N157" s="375"/>
      <c r="O157" s="375"/>
      <c r="P157" s="375"/>
      <c r="Q157" s="375"/>
      <c r="R157" s="375"/>
      <c r="S157" s="375"/>
      <c r="T157" s="375"/>
      <c r="U157" s="375"/>
      <c r="V157" s="375"/>
    </row>
    <row r="158" spans="2:22" ht="12.75" customHeight="1" x14ac:dyDescent="0.25">
      <c r="B158" s="376"/>
      <c r="C158" s="376"/>
      <c r="D158" s="376"/>
      <c r="E158" s="376"/>
      <c r="F158" s="376"/>
      <c r="G158" s="376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</row>
    <row r="159" spans="2:22" ht="12.75" customHeight="1" x14ac:dyDescent="0.25">
      <c r="B159" s="376"/>
      <c r="C159" s="376"/>
      <c r="D159" s="376"/>
      <c r="E159" s="376"/>
      <c r="F159" s="376"/>
      <c r="G159" s="376"/>
      <c r="H159" s="375"/>
      <c r="I159" s="375"/>
      <c r="J159" s="375"/>
      <c r="K159" s="375"/>
      <c r="L159" s="375"/>
      <c r="M159" s="375"/>
      <c r="N159" s="375"/>
      <c r="O159" s="375"/>
      <c r="P159" s="375"/>
      <c r="Q159" s="375"/>
      <c r="R159" s="375"/>
      <c r="S159" s="375"/>
      <c r="T159" s="375"/>
      <c r="U159" s="375"/>
      <c r="V159" s="375"/>
    </row>
    <row r="160" spans="2:22" ht="12.75" customHeight="1" x14ac:dyDescent="0.25">
      <c r="B160" s="376"/>
      <c r="C160" s="376"/>
      <c r="D160" s="376"/>
      <c r="E160" s="376"/>
      <c r="F160" s="376"/>
      <c r="G160" s="376"/>
      <c r="H160" s="375"/>
      <c r="I160" s="375"/>
      <c r="J160" s="375"/>
      <c r="K160" s="375"/>
      <c r="L160" s="375"/>
      <c r="M160" s="375"/>
      <c r="N160" s="375"/>
      <c r="O160" s="375"/>
      <c r="P160" s="375"/>
      <c r="Q160" s="375"/>
      <c r="R160" s="375"/>
      <c r="S160" s="375"/>
      <c r="T160" s="375"/>
      <c r="U160" s="375"/>
      <c r="V160" s="375"/>
    </row>
    <row r="161" spans="2:22" ht="12.75" customHeight="1" x14ac:dyDescent="0.25">
      <c r="B161" s="376"/>
      <c r="C161" s="376"/>
      <c r="D161" s="376"/>
      <c r="E161" s="376"/>
      <c r="F161" s="376"/>
      <c r="G161" s="376"/>
      <c r="H161" s="375"/>
      <c r="I161" s="375"/>
      <c r="J161" s="375"/>
      <c r="K161" s="375"/>
      <c r="L161" s="375"/>
      <c r="M161" s="375"/>
      <c r="N161" s="375"/>
      <c r="O161" s="375"/>
      <c r="P161" s="375"/>
      <c r="Q161" s="375"/>
      <c r="R161" s="375"/>
      <c r="S161" s="375"/>
      <c r="T161" s="375"/>
      <c r="U161" s="375"/>
      <c r="V161" s="375"/>
    </row>
    <row r="162" spans="2:22" ht="12.75" customHeight="1" x14ac:dyDescent="0.25">
      <c r="B162" s="376"/>
      <c r="C162" s="376"/>
      <c r="D162" s="376"/>
      <c r="E162" s="376"/>
      <c r="F162" s="376"/>
      <c r="G162" s="376"/>
      <c r="H162" s="375"/>
      <c r="I162" s="375"/>
      <c r="J162" s="375"/>
      <c r="K162" s="375"/>
      <c r="L162" s="375"/>
      <c r="M162" s="375"/>
      <c r="N162" s="375"/>
      <c r="O162" s="375"/>
      <c r="P162" s="375"/>
      <c r="Q162" s="375"/>
      <c r="R162" s="375"/>
      <c r="S162" s="375"/>
      <c r="T162" s="375"/>
      <c r="U162" s="375"/>
      <c r="V162" s="375"/>
    </row>
    <row r="163" spans="2:22" ht="12.75" customHeight="1" x14ac:dyDescent="0.25">
      <c r="B163" s="376"/>
      <c r="C163" s="376"/>
      <c r="D163" s="376"/>
      <c r="E163" s="376"/>
      <c r="F163" s="376"/>
      <c r="G163" s="376"/>
      <c r="H163" s="375"/>
      <c r="I163" s="375"/>
      <c r="J163" s="375"/>
      <c r="K163" s="375"/>
      <c r="L163" s="375"/>
      <c r="M163" s="375"/>
      <c r="N163" s="375"/>
      <c r="O163" s="375"/>
      <c r="P163" s="375"/>
      <c r="Q163" s="375"/>
      <c r="R163" s="375"/>
      <c r="S163" s="375"/>
      <c r="T163" s="375"/>
      <c r="U163" s="375"/>
      <c r="V163" s="375"/>
    </row>
    <row r="164" spans="2:22" ht="12.75" customHeight="1" x14ac:dyDescent="0.25">
      <c r="B164" s="376"/>
      <c r="C164" s="376"/>
      <c r="D164" s="376"/>
      <c r="E164" s="376"/>
      <c r="F164" s="376"/>
      <c r="G164" s="376"/>
      <c r="H164" s="375"/>
      <c r="I164" s="375"/>
      <c r="J164" s="375"/>
      <c r="K164" s="375"/>
      <c r="L164" s="375"/>
      <c r="M164" s="375"/>
      <c r="N164" s="375"/>
      <c r="O164" s="375"/>
      <c r="P164" s="375"/>
      <c r="Q164" s="375"/>
      <c r="R164" s="375"/>
      <c r="S164" s="375"/>
      <c r="T164" s="375"/>
      <c r="U164" s="375"/>
      <c r="V164" s="375"/>
    </row>
    <row r="165" spans="2:22" ht="12.75" customHeight="1" x14ac:dyDescent="0.25">
      <c r="B165" s="376"/>
      <c r="C165" s="376"/>
      <c r="D165" s="376"/>
      <c r="E165" s="376"/>
      <c r="F165" s="376"/>
      <c r="G165" s="376"/>
      <c r="H165" s="375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</row>
    <row r="166" spans="2:22" ht="12.75" customHeight="1" x14ac:dyDescent="0.25">
      <c r="B166" s="376"/>
      <c r="C166" s="376"/>
      <c r="D166" s="376"/>
      <c r="E166" s="376"/>
      <c r="F166" s="376"/>
      <c r="G166" s="376"/>
      <c r="H166" s="375"/>
      <c r="I166" s="375"/>
      <c r="J166" s="375"/>
      <c r="K166" s="375"/>
      <c r="L166" s="375"/>
      <c r="M166" s="375"/>
      <c r="N166" s="375"/>
      <c r="O166" s="375"/>
      <c r="P166" s="375"/>
      <c r="Q166" s="375"/>
      <c r="R166" s="375"/>
      <c r="S166" s="375"/>
      <c r="T166" s="375"/>
      <c r="U166" s="375"/>
      <c r="V166" s="375"/>
    </row>
    <row r="167" spans="2:22" ht="12.75" customHeight="1" x14ac:dyDescent="0.25">
      <c r="B167" s="376"/>
      <c r="C167" s="376"/>
      <c r="D167" s="376"/>
      <c r="E167" s="376"/>
      <c r="F167" s="376"/>
      <c r="G167" s="376"/>
      <c r="H167" s="375"/>
      <c r="I167" s="375"/>
      <c r="J167" s="375"/>
      <c r="K167" s="375"/>
      <c r="L167" s="375"/>
      <c r="M167" s="375"/>
      <c r="N167" s="375"/>
      <c r="O167" s="375"/>
      <c r="P167" s="375"/>
      <c r="Q167" s="375"/>
      <c r="R167" s="375"/>
      <c r="S167" s="375"/>
      <c r="T167" s="375"/>
      <c r="U167" s="375"/>
      <c r="V167" s="375"/>
    </row>
    <row r="168" spans="2:22" ht="12.75" customHeight="1" x14ac:dyDescent="0.25">
      <c r="B168" s="376"/>
      <c r="C168" s="376"/>
      <c r="D168" s="376"/>
      <c r="E168" s="376"/>
      <c r="F168" s="376"/>
      <c r="G168" s="376"/>
      <c r="H168" s="375"/>
      <c r="I168" s="375"/>
      <c r="J168" s="375"/>
      <c r="K168" s="375"/>
      <c r="L168" s="375"/>
      <c r="M168" s="375"/>
      <c r="N168" s="375"/>
      <c r="O168" s="375"/>
      <c r="P168" s="375"/>
      <c r="Q168" s="375"/>
      <c r="R168" s="375"/>
      <c r="S168" s="375"/>
      <c r="T168" s="375"/>
      <c r="U168" s="375"/>
      <c r="V168" s="375"/>
    </row>
    <row r="169" spans="2:22" ht="12.75" customHeight="1" x14ac:dyDescent="0.25">
      <c r="B169" s="376"/>
      <c r="C169" s="376"/>
      <c r="D169" s="376"/>
      <c r="E169" s="376"/>
      <c r="F169" s="376"/>
      <c r="G169" s="376"/>
      <c r="H169" s="375"/>
      <c r="I169" s="375"/>
      <c r="J169" s="375"/>
      <c r="K169" s="375"/>
      <c r="L169" s="375"/>
      <c r="M169" s="375"/>
      <c r="N169" s="375"/>
      <c r="O169" s="375"/>
      <c r="P169" s="375"/>
      <c r="Q169" s="375"/>
      <c r="R169" s="375"/>
      <c r="S169" s="375"/>
      <c r="T169" s="375"/>
      <c r="U169" s="375"/>
      <c r="V169" s="375"/>
    </row>
    <row r="170" spans="2:22" ht="12.75" customHeight="1" x14ac:dyDescent="0.25">
      <c r="B170" s="376"/>
      <c r="C170" s="376"/>
      <c r="D170" s="376"/>
      <c r="E170" s="376"/>
      <c r="F170" s="376"/>
      <c r="G170" s="376"/>
      <c r="H170" s="375"/>
      <c r="I170" s="375"/>
      <c r="J170" s="375"/>
      <c r="K170" s="375"/>
      <c r="L170" s="375"/>
      <c r="M170" s="375"/>
      <c r="N170" s="375"/>
      <c r="O170" s="375"/>
      <c r="P170" s="375"/>
      <c r="Q170" s="375"/>
      <c r="R170" s="375"/>
      <c r="S170" s="375"/>
      <c r="T170" s="375"/>
      <c r="U170" s="375"/>
      <c r="V170" s="375"/>
    </row>
    <row r="171" spans="2:22" ht="12.75" customHeight="1" x14ac:dyDescent="0.25">
      <c r="B171" s="376"/>
      <c r="C171" s="376"/>
      <c r="D171" s="376"/>
      <c r="E171" s="376"/>
      <c r="F171" s="376"/>
      <c r="G171" s="376"/>
      <c r="H171" s="375"/>
      <c r="I171" s="375"/>
      <c r="J171" s="375"/>
      <c r="K171" s="375"/>
      <c r="L171" s="375"/>
      <c r="M171" s="375"/>
      <c r="N171" s="375"/>
      <c r="O171" s="375"/>
      <c r="P171" s="375"/>
      <c r="Q171" s="375"/>
      <c r="R171" s="375"/>
      <c r="S171" s="375"/>
      <c r="T171" s="375"/>
      <c r="U171" s="375"/>
      <c r="V171" s="375"/>
    </row>
    <row r="172" spans="2:22" ht="12.75" customHeight="1" x14ac:dyDescent="0.25">
      <c r="B172" s="376"/>
      <c r="C172" s="376"/>
      <c r="D172" s="376"/>
      <c r="E172" s="376"/>
      <c r="F172" s="376"/>
      <c r="G172" s="376"/>
      <c r="H172" s="375"/>
      <c r="I172" s="375"/>
      <c r="J172" s="375"/>
      <c r="K172" s="375"/>
      <c r="L172" s="375"/>
      <c r="M172" s="375"/>
      <c r="N172" s="375"/>
      <c r="O172" s="375"/>
      <c r="P172" s="375"/>
      <c r="Q172" s="375"/>
      <c r="R172" s="375"/>
      <c r="S172" s="375"/>
      <c r="T172" s="375"/>
      <c r="U172" s="375"/>
      <c r="V172" s="375"/>
    </row>
    <row r="173" spans="2:22" ht="12.75" customHeight="1" x14ac:dyDescent="0.25">
      <c r="B173" s="376"/>
      <c r="C173" s="376"/>
      <c r="D173" s="376"/>
      <c r="E173" s="376"/>
      <c r="F173" s="376"/>
      <c r="G173" s="376"/>
      <c r="H173" s="375"/>
      <c r="I173" s="375"/>
      <c r="J173" s="375"/>
      <c r="K173" s="375"/>
      <c r="L173" s="375"/>
      <c r="M173" s="375"/>
      <c r="N173" s="375"/>
      <c r="O173" s="375"/>
      <c r="P173" s="375"/>
      <c r="Q173" s="375"/>
      <c r="R173" s="375"/>
      <c r="S173" s="375"/>
      <c r="T173" s="375"/>
      <c r="U173" s="375"/>
      <c r="V173" s="375"/>
    </row>
    <row r="174" spans="2:22" ht="12.75" customHeight="1" x14ac:dyDescent="0.25">
      <c r="B174" s="376"/>
      <c r="C174" s="376"/>
      <c r="D174" s="376"/>
      <c r="E174" s="376"/>
      <c r="F174" s="376"/>
      <c r="G174" s="376"/>
      <c r="H174" s="375"/>
      <c r="I174" s="375"/>
      <c r="J174" s="375"/>
      <c r="K174" s="375"/>
      <c r="L174" s="375"/>
      <c r="M174" s="375"/>
      <c r="N174" s="375"/>
      <c r="O174" s="375"/>
      <c r="P174" s="375"/>
      <c r="Q174" s="375"/>
      <c r="R174" s="375"/>
      <c r="S174" s="375"/>
      <c r="T174" s="375"/>
      <c r="U174" s="375"/>
      <c r="V174" s="375"/>
    </row>
    <row r="175" spans="2:22" ht="12.75" customHeight="1" x14ac:dyDescent="0.25">
      <c r="B175" s="376"/>
      <c r="C175" s="376"/>
      <c r="D175" s="376"/>
      <c r="E175" s="376"/>
      <c r="F175" s="376"/>
      <c r="G175" s="376"/>
      <c r="H175" s="375"/>
      <c r="I175" s="375"/>
      <c r="J175" s="375"/>
      <c r="K175" s="375"/>
      <c r="L175" s="375"/>
      <c r="M175" s="375"/>
      <c r="N175" s="375"/>
      <c r="O175" s="375"/>
      <c r="P175" s="375"/>
      <c r="Q175" s="375"/>
      <c r="R175" s="375"/>
      <c r="S175" s="375"/>
      <c r="T175" s="375"/>
      <c r="U175" s="375"/>
      <c r="V175" s="375"/>
    </row>
    <row r="176" spans="2:22" ht="12.75" customHeight="1" x14ac:dyDescent="0.25">
      <c r="B176" s="376"/>
      <c r="C176" s="376"/>
      <c r="D176" s="376"/>
      <c r="E176" s="376"/>
      <c r="F176" s="376"/>
      <c r="G176" s="376"/>
      <c r="H176" s="375"/>
      <c r="I176" s="375"/>
      <c r="J176" s="375"/>
      <c r="K176" s="375"/>
      <c r="L176" s="375"/>
      <c r="M176" s="375"/>
      <c r="N176" s="375"/>
      <c r="O176" s="375"/>
      <c r="P176" s="375"/>
      <c r="Q176" s="375"/>
      <c r="R176" s="375"/>
      <c r="S176" s="375"/>
      <c r="T176" s="375"/>
      <c r="U176" s="375"/>
      <c r="V176" s="375"/>
    </row>
    <row r="177" spans="2:22" ht="12.75" customHeight="1" x14ac:dyDescent="0.25">
      <c r="B177" s="376"/>
      <c r="C177" s="376"/>
      <c r="D177" s="376"/>
      <c r="E177" s="376"/>
      <c r="F177" s="376"/>
      <c r="G177" s="376"/>
      <c r="H177" s="375"/>
      <c r="I177" s="375"/>
      <c r="J177" s="375"/>
      <c r="K177" s="375"/>
      <c r="L177" s="375"/>
      <c r="M177" s="375"/>
      <c r="N177" s="375"/>
      <c r="O177" s="375"/>
      <c r="P177" s="375"/>
      <c r="Q177" s="375"/>
      <c r="R177" s="375"/>
      <c r="S177" s="375"/>
      <c r="T177" s="375"/>
      <c r="U177" s="375"/>
      <c r="V177" s="375"/>
    </row>
    <row r="178" spans="2:22" ht="12.75" customHeight="1" x14ac:dyDescent="0.25">
      <c r="B178" s="376"/>
      <c r="C178" s="376"/>
      <c r="D178" s="376"/>
      <c r="E178" s="376"/>
      <c r="F178" s="376"/>
      <c r="G178" s="376"/>
      <c r="H178" s="375"/>
      <c r="I178" s="375"/>
      <c r="J178" s="375"/>
      <c r="K178" s="375"/>
      <c r="L178" s="375"/>
      <c r="M178" s="375"/>
      <c r="N178" s="375"/>
      <c r="O178" s="375"/>
      <c r="P178" s="375"/>
      <c r="Q178" s="375"/>
      <c r="R178" s="375"/>
      <c r="S178" s="375"/>
      <c r="T178" s="375"/>
      <c r="U178" s="375"/>
      <c r="V178" s="375"/>
    </row>
    <row r="179" spans="2:22" ht="12.75" customHeight="1" x14ac:dyDescent="0.25">
      <c r="B179" s="376"/>
      <c r="C179" s="376"/>
      <c r="D179" s="376"/>
      <c r="E179" s="376"/>
      <c r="F179" s="376"/>
      <c r="G179" s="376"/>
      <c r="H179" s="375"/>
      <c r="I179" s="375"/>
      <c r="J179" s="375"/>
      <c r="K179" s="375"/>
      <c r="L179" s="375"/>
      <c r="M179" s="375"/>
      <c r="N179" s="375"/>
      <c r="O179" s="375"/>
      <c r="P179" s="375"/>
      <c r="Q179" s="375"/>
      <c r="R179" s="375"/>
      <c r="S179" s="375"/>
      <c r="T179" s="375"/>
      <c r="U179" s="375"/>
      <c r="V179" s="375"/>
    </row>
    <row r="180" spans="2:22" ht="12.75" customHeight="1" x14ac:dyDescent="0.25">
      <c r="B180" s="376"/>
      <c r="C180" s="376"/>
      <c r="D180" s="376"/>
      <c r="E180" s="376"/>
      <c r="F180" s="376"/>
      <c r="G180" s="376"/>
      <c r="H180" s="375"/>
      <c r="I180" s="375"/>
      <c r="J180" s="375"/>
      <c r="K180" s="375"/>
      <c r="L180" s="375"/>
      <c r="M180" s="375"/>
      <c r="N180" s="375"/>
      <c r="O180" s="375"/>
      <c r="P180" s="375"/>
      <c r="Q180" s="375"/>
      <c r="R180" s="375"/>
      <c r="S180" s="375"/>
      <c r="T180" s="375"/>
      <c r="U180" s="375"/>
      <c r="V180" s="375"/>
    </row>
    <row r="181" spans="2:22" ht="12.75" customHeight="1" x14ac:dyDescent="0.25">
      <c r="B181" s="376"/>
      <c r="C181" s="376"/>
      <c r="D181" s="376"/>
      <c r="E181" s="376"/>
      <c r="F181" s="376"/>
      <c r="G181" s="376"/>
      <c r="H181" s="375"/>
      <c r="I181" s="375"/>
      <c r="J181" s="375"/>
      <c r="K181" s="375"/>
      <c r="L181" s="375"/>
      <c r="M181" s="375"/>
      <c r="N181" s="375"/>
      <c r="O181" s="375"/>
      <c r="P181" s="375"/>
      <c r="Q181" s="375"/>
      <c r="R181" s="375"/>
      <c r="S181" s="375"/>
      <c r="T181" s="375"/>
      <c r="U181" s="375"/>
      <c r="V181" s="375"/>
    </row>
    <row r="182" spans="2:22" ht="12.75" customHeight="1" x14ac:dyDescent="0.25">
      <c r="B182" s="376"/>
      <c r="C182" s="376"/>
      <c r="D182" s="376"/>
      <c r="E182" s="376"/>
      <c r="F182" s="376"/>
      <c r="G182" s="376"/>
      <c r="H182" s="375"/>
      <c r="I182" s="375"/>
      <c r="J182" s="375"/>
      <c r="K182" s="375"/>
      <c r="L182" s="375"/>
      <c r="M182" s="375"/>
      <c r="N182" s="375"/>
      <c r="O182" s="375"/>
      <c r="P182" s="375"/>
      <c r="Q182" s="375"/>
      <c r="R182" s="375"/>
      <c r="S182" s="375"/>
      <c r="T182" s="375"/>
      <c r="U182" s="375"/>
      <c r="V182" s="375"/>
    </row>
    <row r="183" spans="2:22" ht="12.75" customHeight="1" x14ac:dyDescent="0.25">
      <c r="B183" s="376"/>
      <c r="C183" s="376"/>
      <c r="D183" s="376"/>
      <c r="E183" s="376"/>
      <c r="F183" s="376"/>
      <c r="G183" s="376"/>
      <c r="H183" s="375"/>
      <c r="I183" s="375"/>
      <c r="J183" s="375"/>
      <c r="K183" s="375"/>
      <c r="L183" s="375"/>
      <c r="M183" s="375"/>
      <c r="N183" s="375"/>
      <c r="O183" s="375"/>
      <c r="P183" s="375"/>
      <c r="Q183" s="375"/>
      <c r="R183" s="375"/>
      <c r="S183" s="375"/>
      <c r="T183" s="375"/>
      <c r="U183" s="375"/>
      <c r="V183" s="375"/>
    </row>
    <row r="184" spans="2:22" ht="12.75" customHeight="1" x14ac:dyDescent="0.25">
      <c r="B184" s="376"/>
      <c r="C184" s="376"/>
      <c r="D184" s="376"/>
      <c r="E184" s="376"/>
      <c r="F184" s="376"/>
      <c r="G184" s="376"/>
      <c r="H184" s="375"/>
      <c r="I184" s="375"/>
      <c r="J184" s="375"/>
      <c r="K184" s="375"/>
      <c r="L184" s="375"/>
      <c r="M184" s="375"/>
      <c r="N184" s="375"/>
      <c r="O184" s="375"/>
      <c r="P184" s="375"/>
      <c r="Q184" s="375"/>
      <c r="R184" s="375"/>
      <c r="S184" s="375"/>
      <c r="T184" s="375"/>
      <c r="U184" s="375"/>
      <c r="V184" s="375"/>
    </row>
    <row r="185" spans="2:22" ht="12.75" customHeight="1" x14ac:dyDescent="0.25">
      <c r="B185" s="376"/>
      <c r="C185" s="376"/>
      <c r="D185" s="376"/>
      <c r="E185" s="376"/>
      <c r="F185" s="376"/>
      <c r="G185" s="376"/>
      <c r="H185" s="375"/>
      <c r="I185" s="375"/>
      <c r="J185" s="375"/>
      <c r="K185" s="375"/>
      <c r="L185" s="375"/>
      <c r="M185" s="375"/>
      <c r="N185" s="375"/>
      <c r="O185" s="375"/>
      <c r="P185" s="375"/>
      <c r="Q185" s="375"/>
      <c r="R185" s="375"/>
      <c r="S185" s="375"/>
      <c r="T185" s="375"/>
      <c r="U185" s="375"/>
      <c r="V185" s="375"/>
    </row>
    <row r="186" spans="2:22" ht="12.75" customHeight="1" x14ac:dyDescent="0.25">
      <c r="B186" s="376"/>
      <c r="C186" s="376"/>
      <c r="D186" s="376"/>
      <c r="E186" s="376"/>
      <c r="F186" s="376"/>
      <c r="G186" s="376"/>
      <c r="H186" s="375"/>
      <c r="I186" s="375"/>
      <c r="J186" s="375"/>
      <c r="K186" s="375"/>
      <c r="L186" s="375"/>
      <c r="M186" s="375"/>
      <c r="N186" s="375"/>
      <c r="O186" s="375"/>
      <c r="P186" s="375"/>
      <c r="Q186" s="375"/>
      <c r="R186" s="375"/>
      <c r="S186" s="375"/>
      <c r="T186" s="375"/>
      <c r="U186" s="375"/>
      <c r="V186" s="375"/>
    </row>
    <row r="187" spans="2:22" ht="12.75" customHeight="1" x14ac:dyDescent="0.25">
      <c r="B187" s="376"/>
      <c r="C187" s="376"/>
      <c r="D187" s="376"/>
      <c r="E187" s="376"/>
      <c r="F187" s="376"/>
      <c r="G187" s="376"/>
      <c r="H187" s="375"/>
      <c r="I187" s="375"/>
      <c r="J187" s="375"/>
      <c r="K187" s="375"/>
      <c r="L187" s="375"/>
      <c r="M187" s="375"/>
      <c r="N187" s="375"/>
      <c r="O187" s="375"/>
      <c r="P187" s="375"/>
      <c r="Q187" s="375"/>
      <c r="R187" s="375"/>
      <c r="S187" s="375"/>
      <c r="T187" s="375"/>
      <c r="U187" s="375"/>
      <c r="V187" s="375"/>
    </row>
    <row r="188" spans="2:22" ht="12.75" customHeight="1" x14ac:dyDescent="0.25">
      <c r="B188" s="376"/>
      <c r="C188" s="376"/>
      <c r="D188" s="376"/>
      <c r="E188" s="376"/>
      <c r="F188" s="376"/>
      <c r="G188" s="376"/>
      <c r="H188" s="375"/>
      <c r="I188" s="375"/>
      <c r="J188" s="375"/>
      <c r="K188" s="375"/>
      <c r="L188" s="375"/>
      <c r="M188" s="375"/>
      <c r="N188" s="375"/>
      <c r="O188" s="375"/>
      <c r="P188" s="375"/>
      <c r="Q188" s="375"/>
      <c r="R188" s="375"/>
      <c r="S188" s="375"/>
      <c r="T188" s="375"/>
      <c r="U188" s="375"/>
      <c r="V188" s="375"/>
    </row>
    <row r="189" spans="2:22" ht="12.75" customHeight="1" x14ac:dyDescent="0.25">
      <c r="B189" s="376"/>
      <c r="C189" s="376"/>
      <c r="D189" s="376"/>
      <c r="E189" s="376"/>
      <c r="F189" s="376"/>
      <c r="G189" s="376"/>
      <c r="H189" s="375"/>
      <c r="I189" s="375"/>
      <c r="J189" s="375"/>
      <c r="K189" s="375"/>
      <c r="L189" s="375"/>
      <c r="M189" s="375"/>
      <c r="N189" s="375"/>
      <c r="O189" s="375"/>
      <c r="P189" s="375"/>
      <c r="Q189" s="375"/>
      <c r="R189" s="375"/>
      <c r="S189" s="375"/>
      <c r="T189" s="375"/>
      <c r="U189" s="375"/>
      <c r="V189" s="375"/>
    </row>
    <row r="190" spans="2:22" ht="12.75" customHeight="1" x14ac:dyDescent="0.25">
      <c r="B190" s="376"/>
      <c r="C190" s="376"/>
      <c r="D190" s="376"/>
      <c r="E190" s="376"/>
      <c r="F190" s="376"/>
      <c r="G190" s="376"/>
      <c r="H190" s="375"/>
      <c r="I190" s="375"/>
      <c r="J190" s="375"/>
      <c r="K190" s="375"/>
      <c r="L190" s="375"/>
      <c r="M190" s="375"/>
      <c r="N190" s="375"/>
      <c r="O190" s="375"/>
      <c r="P190" s="375"/>
      <c r="Q190" s="375"/>
      <c r="R190" s="375"/>
      <c r="S190" s="375"/>
      <c r="T190" s="375"/>
      <c r="U190" s="375"/>
      <c r="V190" s="375"/>
    </row>
    <row r="191" spans="2:22" ht="12.75" customHeight="1" x14ac:dyDescent="0.25">
      <c r="B191" s="376"/>
      <c r="C191" s="376"/>
      <c r="D191" s="376"/>
      <c r="E191" s="376"/>
      <c r="F191" s="376"/>
      <c r="G191" s="376"/>
      <c r="H191" s="375"/>
      <c r="I191" s="375"/>
      <c r="J191" s="375"/>
      <c r="K191" s="375"/>
      <c r="L191" s="375"/>
      <c r="M191" s="375"/>
      <c r="N191" s="375"/>
      <c r="O191" s="375"/>
      <c r="P191" s="375"/>
      <c r="Q191" s="375"/>
      <c r="R191" s="375"/>
      <c r="S191" s="375"/>
      <c r="T191" s="375"/>
      <c r="U191" s="375"/>
      <c r="V191" s="375"/>
    </row>
    <row r="192" spans="2:22" ht="12.75" customHeight="1" x14ac:dyDescent="0.25">
      <c r="B192" s="376"/>
      <c r="C192" s="376"/>
      <c r="D192" s="376"/>
      <c r="E192" s="376"/>
      <c r="F192" s="376"/>
      <c r="G192" s="376"/>
      <c r="H192" s="375"/>
      <c r="I192" s="375"/>
      <c r="J192" s="375"/>
      <c r="K192" s="375"/>
      <c r="L192" s="375"/>
      <c r="M192" s="375"/>
      <c r="N192" s="375"/>
      <c r="O192" s="375"/>
      <c r="P192" s="375"/>
      <c r="Q192" s="375"/>
      <c r="R192" s="375"/>
      <c r="S192" s="375"/>
      <c r="T192" s="375"/>
      <c r="U192" s="375"/>
      <c r="V192" s="375"/>
    </row>
    <row r="193" spans="2:22" ht="12.75" customHeight="1" x14ac:dyDescent="0.25">
      <c r="B193" s="376"/>
      <c r="C193" s="376"/>
      <c r="D193" s="376"/>
      <c r="E193" s="376"/>
      <c r="F193" s="376"/>
      <c r="G193" s="376"/>
      <c r="H193" s="375"/>
      <c r="I193" s="375"/>
      <c r="J193" s="375"/>
      <c r="K193" s="375"/>
      <c r="L193" s="375"/>
      <c r="M193" s="375"/>
      <c r="N193" s="375"/>
      <c r="O193" s="375"/>
      <c r="P193" s="375"/>
      <c r="Q193" s="375"/>
      <c r="R193" s="375"/>
      <c r="S193" s="375"/>
      <c r="T193" s="375"/>
      <c r="U193" s="375"/>
      <c r="V193" s="375"/>
    </row>
    <row r="194" spans="2:22" ht="12.75" customHeight="1" x14ac:dyDescent="0.25">
      <c r="B194" s="376"/>
      <c r="C194" s="376"/>
      <c r="D194" s="376"/>
      <c r="E194" s="376"/>
      <c r="F194" s="376"/>
      <c r="G194" s="376"/>
      <c r="H194" s="375"/>
      <c r="I194" s="375"/>
      <c r="J194" s="375"/>
      <c r="K194" s="375"/>
      <c r="L194" s="375"/>
      <c r="M194" s="375"/>
      <c r="N194" s="375"/>
      <c r="O194" s="375"/>
      <c r="P194" s="375"/>
      <c r="Q194" s="375"/>
      <c r="R194" s="375"/>
      <c r="S194" s="375"/>
      <c r="T194" s="375"/>
      <c r="U194" s="375"/>
      <c r="V194" s="375"/>
    </row>
    <row r="195" spans="2:22" ht="12.75" customHeight="1" x14ac:dyDescent="0.25">
      <c r="B195" s="376"/>
      <c r="C195" s="376"/>
      <c r="D195" s="376"/>
      <c r="E195" s="376"/>
      <c r="F195" s="376"/>
      <c r="G195" s="376"/>
      <c r="H195" s="375"/>
      <c r="I195" s="375"/>
      <c r="J195" s="375"/>
      <c r="K195" s="375"/>
      <c r="L195" s="375"/>
      <c r="M195" s="375"/>
      <c r="N195" s="375"/>
      <c r="O195" s="375"/>
      <c r="P195" s="375"/>
      <c r="Q195" s="375"/>
      <c r="R195" s="375"/>
      <c r="S195" s="375"/>
      <c r="T195" s="375"/>
      <c r="U195" s="375"/>
      <c r="V195" s="375"/>
    </row>
    <row r="196" spans="2:22" ht="12.75" customHeight="1" x14ac:dyDescent="0.25">
      <c r="B196" s="376"/>
      <c r="C196" s="376"/>
      <c r="D196" s="376"/>
      <c r="E196" s="376"/>
      <c r="F196" s="376"/>
      <c r="G196" s="376"/>
      <c r="H196" s="375"/>
      <c r="I196" s="375"/>
      <c r="J196" s="375"/>
      <c r="K196" s="375"/>
      <c r="L196" s="375"/>
      <c r="M196" s="375"/>
      <c r="N196" s="375"/>
      <c r="O196" s="375"/>
      <c r="P196" s="375"/>
      <c r="Q196" s="375"/>
      <c r="R196" s="375"/>
      <c r="S196" s="375"/>
      <c r="T196" s="375"/>
      <c r="U196" s="375"/>
      <c r="V196" s="375"/>
    </row>
    <row r="197" spans="2:22" ht="12.75" customHeight="1" x14ac:dyDescent="0.25">
      <c r="B197" s="376"/>
      <c r="C197" s="376"/>
      <c r="D197" s="376"/>
      <c r="E197" s="376"/>
      <c r="F197" s="376"/>
      <c r="G197" s="376"/>
      <c r="H197" s="375"/>
      <c r="I197" s="375"/>
      <c r="J197" s="375"/>
      <c r="K197" s="375"/>
      <c r="L197" s="375"/>
      <c r="M197" s="375"/>
      <c r="N197" s="375"/>
      <c r="O197" s="375"/>
      <c r="P197" s="375"/>
      <c r="Q197" s="375"/>
      <c r="R197" s="375"/>
      <c r="S197" s="375"/>
      <c r="T197" s="375"/>
      <c r="U197" s="375"/>
      <c r="V197" s="375"/>
    </row>
    <row r="198" spans="2:22" ht="12.75" customHeight="1" x14ac:dyDescent="0.25">
      <c r="B198" s="376"/>
      <c r="C198" s="376"/>
      <c r="D198" s="376"/>
      <c r="E198" s="376"/>
      <c r="F198" s="376"/>
      <c r="G198" s="376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</row>
    <row r="199" spans="2:22" ht="12.75" customHeight="1" x14ac:dyDescent="0.25">
      <c r="B199" s="376"/>
      <c r="C199" s="376"/>
      <c r="D199" s="376"/>
      <c r="E199" s="376"/>
      <c r="F199" s="376"/>
      <c r="G199" s="376"/>
      <c r="H199" s="375"/>
      <c r="I199" s="375"/>
      <c r="J199" s="375"/>
      <c r="K199" s="375"/>
      <c r="L199" s="375"/>
      <c r="M199" s="375"/>
      <c r="N199" s="375"/>
      <c r="O199" s="375"/>
      <c r="P199" s="375"/>
      <c r="Q199" s="375"/>
      <c r="R199" s="375"/>
      <c r="S199" s="375"/>
      <c r="T199" s="375"/>
      <c r="U199" s="375"/>
      <c r="V199" s="375"/>
    </row>
    <row r="200" spans="2:22" ht="12.75" customHeight="1" x14ac:dyDescent="0.25">
      <c r="B200" s="376"/>
      <c r="C200" s="376"/>
      <c r="D200" s="376"/>
      <c r="E200" s="376"/>
      <c r="F200" s="376"/>
      <c r="G200" s="376"/>
      <c r="H200" s="375"/>
      <c r="I200" s="375"/>
      <c r="J200" s="375"/>
      <c r="K200" s="375"/>
      <c r="L200" s="375"/>
      <c r="M200" s="375"/>
      <c r="N200" s="375"/>
      <c r="O200" s="375"/>
      <c r="P200" s="375"/>
      <c r="Q200" s="375"/>
      <c r="R200" s="375"/>
      <c r="S200" s="375"/>
      <c r="T200" s="375"/>
      <c r="U200" s="375"/>
      <c r="V200" s="375"/>
    </row>
    <row r="201" spans="2:22" ht="12.75" customHeight="1" x14ac:dyDescent="0.25">
      <c r="B201" s="376"/>
      <c r="C201" s="376"/>
      <c r="D201" s="376"/>
      <c r="E201" s="376"/>
      <c r="F201" s="376"/>
      <c r="G201" s="376"/>
      <c r="H201" s="375"/>
      <c r="I201" s="375"/>
      <c r="J201" s="375"/>
      <c r="K201" s="375"/>
      <c r="L201" s="375"/>
      <c r="M201" s="375"/>
      <c r="N201" s="375"/>
      <c r="O201" s="375"/>
      <c r="P201" s="375"/>
      <c r="Q201" s="375"/>
      <c r="R201" s="375"/>
      <c r="S201" s="375"/>
      <c r="T201" s="375"/>
      <c r="U201" s="375"/>
      <c r="V201" s="375"/>
    </row>
    <row r="202" spans="2:22" ht="12.75" customHeight="1" x14ac:dyDescent="0.25">
      <c r="B202" s="376"/>
      <c r="C202" s="376"/>
      <c r="D202" s="376"/>
      <c r="E202" s="376"/>
      <c r="F202" s="376"/>
      <c r="G202" s="376"/>
      <c r="H202" s="375"/>
      <c r="I202" s="375"/>
      <c r="J202" s="375"/>
      <c r="K202" s="375"/>
      <c r="L202" s="375"/>
      <c r="M202" s="375"/>
      <c r="N202" s="375"/>
      <c r="O202" s="375"/>
      <c r="P202" s="375"/>
      <c r="Q202" s="375"/>
      <c r="R202" s="375"/>
      <c r="S202" s="375"/>
      <c r="T202" s="375"/>
      <c r="U202" s="375"/>
      <c r="V202" s="375"/>
    </row>
    <row r="203" spans="2:22" ht="12.75" customHeight="1" x14ac:dyDescent="0.25">
      <c r="B203" s="376"/>
      <c r="C203" s="376"/>
      <c r="D203" s="376"/>
      <c r="E203" s="376"/>
      <c r="F203" s="376"/>
      <c r="G203" s="376"/>
      <c r="H203" s="375"/>
      <c r="I203" s="375"/>
      <c r="J203" s="375"/>
      <c r="K203" s="375"/>
      <c r="L203" s="375"/>
      <c r="M203" s="375"/>
      <c r="N203" s="375"/>
      <c r="O203" s="375"/>
      <c r="P203" s="375"/>
      <c r="Q203" s="375"/>
      <c r="R203" s="375"/>
      <c r="S203" s="375"/>
      <c r="T203" s="375"/>
      <c r="U203" s="375"/>
      <c r="V203" s="375"/>
    </row>
    <row r="204" spans="2:22" ht="12.75" customHeight="1" x14ac:dyDescent="0.25">
      <c r="B204" s="376"/>
      <c r="C204" s="376"/>
      <c r="D204" s="376"/>
      <c r="E204" s="376"/>
      <c r="F204" s="376"/>
      <c r="G204" s="376"/>
      <c r="H204" s="375"/>
      <c r="I204" s="375"/>
      <c r="J204" s="375"/>
      <c r="K204" s="375"/>
      <c r="L204" s="375"/>
      <c r="M204" s="375"/>
      <c r="N204" s="375"/>
      <c r="O204" s="375"/>
      <c r="P204" s="375"/>
      <c r="Q204" s="375"/>
      <c r="R204" s="375"/>
      <c r="S204" s="375"/>
      <c r="T204" s="375"/>
      <c r="U204" s="375"/>
      <c r="V204" s="375"/>
    </row>
    <row r="205" spans="2:22" ht="12.75" customHeight="1" x14ac:dyDescent="0.25">
      <c r="B205" s="376"/>
      <c r="C205" s="376"/>
      <c r="D205" s="376"/>
      <c r="E205" s="376"/>
      <c r="F205" s="376"/>
      <c r="G205" s="376"/>
      <c r="H205" s="375"/>
      <c r="I205" s="375"/>
      <c r="J205" s="375"/>
      <c r="K205" s="375"/>
      <c r="L205" s="375"/>
      <c r="M205" s="375"/>
      <c r="N205" s="375"/>
      <c r="O205" s="375"/>
      <c r="P205" s="375"/>
      <c r="Q205" s="375"/>
      <c r="R205" s="375"/>
      <c r="S205" s="375"/>
      <c r="T205" s="375"/>
      <c r="U205" s="375"/>
      <c r="V205" s="375"/>
    </row>
    <row r="206" spans="2:22" ht="12.75" customHeight="1" x14ac:dyDescent="0.25">
      <c r="B206" s="376"/>
      <c r="C206" s="376"/>
      <c r="D206" s="376"/>
      <c r="E206" s="376"/>
      <c r="F206" s="376"/>
      <c r="G206" s="376"/>
      <c r="H206" s="375"/>
      <c r="I206" s="375"/>
      <c r="J206" s="375"/>
      <c r="K206" s="375"/>
      <c r="L206" s="375"/>
      <c r="M206" s="375"/>
      <c r="N206" s="375"/>
      <c r="O206" s="375"/>
      <c r="P206" s="375"/>
      <c r="Q206" s="375"/>
      <c r="R206" s="375"/>
      <c r="S206" s="375"/>
      <c r="T206" s="375"/>
      <c r="U206" s="375"/>
      <c r="V206" s="375"/>
    </row>
    <row r="207" spans="2:22" ht="12.75" customHeight="1" x14ac:dyDescent="0.25">
      <c r="B207" s="376"/>
      <c r="C207" s="376"/>
      <c r="D207" s="376"/>
      <c r="E207" s="376"/>
      <c r="F207" s="376"/>
      <c r="G207" s="376"/>
      <c r="H207" s="375"/>
      <c r="I207" s="375"/>
      <c r="J207" s="375"/>
      <c r="K207" s="375"/>
      <c r="L207" s="375"/>
      <c r="M207" s="375"/>
      <c r="N207" s="375"/>
      <c r="O207" s="375"/>
      <c r="P207" s="375"/>
      <c r="Q207" s="375"/>
      <c r="R207" s="375"/>
      <c r="S207" s="375"/>
      <c r="T207" s="375"/>
      <c r="U207" s="375"/>
      <c r="V207" s="375"/>
    </row>
    <row r="208" spans="2:22" ht="12.75" customHeight="1" x14ac:dyDescent="0.25">
      <c r="B208" s="376"/>
      <c r="C208" s="376"/>
      <c r="D208" s="376"/>
      <c r="E208" s="376"/>
      <c r="F208" s="376"/>
      <c r="G208" s="376"/>
      <c r="H208" s="375"/>
      <c r="I208" s="375"/>
      <c r="J208" s="375"/>
      <c r="K208" s="375"/>
      <c r="L208" s="375"/>
      <c r="M208" s="375"/>
      <c r="N208" s="375"/>
      <c r="O208" s="375"/>
      <c r="P208" s="375"/>
      <c r="Q208" s="375"/>
      <c r="R208" s="375"/>
      <c r="S208" s="375"/>
      <c r="T208" s="375"/>
      <c r="U208" s="375"/>
      <c r="V208" s="375"/>
    </row>
    <row r="209" spans="2:22" ht="12.75" customHeight="1" x14ac:dyDescent="0.25">
      <c r="B209" s="376"/>
      <c r="C209" s="376"/>
      <c r="D209" s="376"/>
      <c r="E209" s="376"/>
      <c r="F209" s="376"/>
      <c r="G209" s="376"/>
      <c r="H209" s="375"/>
      <c r="I209" s="375"/>
      <c r="J209" s="375"/>
      <c r="K209" s="375"/>
      <c r="L209" s="375"/>
      <c r="M209" s="375"/>
      <c r="N209" s="375"/>
      <c r="O209" s="375"/>
      <c r="P209" s="375"/>
      <c r="Q209" s="375"/>
      <c r="R209" s="375"/>
      <c r="S209" s="375"/>
      <c r="T209" s="375"/>
      <c r="U209" s="375"/>
      <c r="V209" s="375"/>
    </row>
    <row r="210" spans="2:22" ht="12.75" customHeight="1" x14ac:dyDescent="0.25">
      <c r="B210" s="376"/>
      <c r="C210" s="376"/>
      <c r="D210" s="376"/>
      <c r="E210" s="376"/>
      <c r="F210" s="376"/>
      <c r="G210" s="376"/>
      <c r="H210" s="375"/>
      <c r="I210" s="375"/>
      <c r="J210" s="375"/>
      <c r="K210" s="375"/>
      <c r="L210" s="375"/>
      <c r="M210" s="375"/>
      <c r="N210" s="375"/>
      <c r="O210" s="375"/>
      <c r="P210" s="375"/>
      <c r="Q210" s="375"/>
      <c r="R210" s="375"/>
      <c r="S210" s="375"/>
      <c r="T210" s="375"/>
      <c r="U210" s="375"/>
      <c r="V210" s="375"/>
    </row>
    <row r="211" spans="2:22" ht="12.75" customHeight="1" x14ac:dyDescent="0.25">
      <c r="B211" s="376"/>
      <c r="C211" s="376"/>
      <c r="D211" s="376"/>
      <c r="E211" s="376"/>
      <c r="F211" s="376"/>
      <c r="G211" s="376"/>
      <c r="H211" s="375"/>
      <c r="I211" s="375"/>
      <c r="J211" s="375"/>
      <c r="K211" s="375"/>
      <c r="L211" s="375"/>
      <c r="M211" s="375"/>
      <c r="N211" s="375"/>
      <c r="O211" s="375"/>
      <c r="P211" s="375"/>
      <c r="Q211" s="375"/>
      <c r="R211" s="375"/>
      <c r="S211" s="375"/>
      <c r="T211" s="375"/>
      <c r="U211" s="375"/>
      <c r="V211" s="375"/>
    </row>
    <row r="212" spans="2:22" ht="12.75" customHeight="1" x14ac:dyDescent="0.25">
      <c r="B212" s="376"/>
      <c r="C212" s="376"/>
      <c r="D212" s="376"/>
      <c r="E212" s="376"/>
      <c r="F212" s="376"/>
      <c r="G212" s="376"/>
      <c r="H212" s="375"/>
      <c r="I212" s="375"/>
      <c r="J212" s="375"/>
      <c r="K212" s="375"/>
      <c r="L212" s="375"/>
      <c r="M212" s="375"/>
      <c r="N212" s="375"/>
      <c r="O212" s="375"/>
      <c r="P212" s="375"/>
      <c r="Q212" s="375"/>
      <c r="R212" s="375"/>
      <c r="S212" s="375"/>
      <c r="T212" s="375"/>
      <c r="U212" s="375"/>
      <c r="V212" s="375"/>
    </row>
    <row r="213" spans="2:22" ht="12.75" customHeight="1" x14ac:dyDescent="0.25">
      <c r="B213" s="376"/>
      <c r="C213" s="376"/>
      <c r="D213" s="376"/>
      <c r="E213" s="376"/>
      <c r="F213" s="376"/>
      <c r="G213" s="376"/>
      <c r="H213" s="375"/>
      <c r="I213" s="375"/>
      <c r="J213" s="375"/>
      <c r="K213" s="375"/>
      <c r="L213" s="375"/>
      <c r="M213" s="375"/>
      <c r="N213" s="375"/>
      <c r="O213" s="375"/>
      <c r="P213" s="375"/>
      <c r="Q213" s="375"/>
      <c r="R213" s="375"/>
      <c r="S213" s="375"/>
      <c r="T213" s="375"/>
      <c r="U213" s="375"/>
      <c r="V213" s="375"/>
    </row>
    <row r="214" spans="2:22" ht="12.75" customHeight="1" x14ac:dyDescent="0.25">
      <c r="B214" s="376"/>
      <c r="C214" s="376"/>
      <c r="D214" s="376"/>
      <c r="E214" s="376"/>
      <c r="F214" s="376"/>
      <c r="G214" s="376"/>
      <c r="H214" s="375"/>
      <c r="I214" s="375"/>
      <c r="J214" s="375"/>
      <c r="K214" s="375"/>
      <c r="L214" s="375"/>
      <c r="M214" s="375"/>
      <c r="N214" s="375"/>
      <c r="O214" s="375"/>
      <c r="P214" s="375"/>
      <c r="Q214" s="375"/>
      <c r="R214" s="375"/>
      <c r="S214" s="375"/>
      <c r="T214" s="375"/>
      <c r="U214" s="375"/>
      <c r="V214" s="375"/>
    </row>
    <row r="215" spans="2:22" ht="12.75" customHeight="1" x14ac:dyDescent="0.25">
      <c r="B215" s="376"/>
      <c r="C215" s="376"/>
      <c r="D215" s="376"/>
      <c r="E215" s="376"/>
      <c r="F215" s="376"/>
      <c r="G215" s="376"/>
      <c r="H215" s="375"/>
      <c r="I215" s="375"/>
      <c r="J215" s="375"/>
      <c r="K215" s="375"/>
      <c r="L215" s="375"/>
      <c r="M215" s="375"/>
      <c r="N215" s="375"/>
      <c r="O215" s="375"/>
      <c r="P215" s="375"/>
      <c r="Q215" s="375"/>
      <c r="R215" s="375"/>
      <c r="S215" s="375"/>
      <c r="T215" s="375"/>
      <c r="U215" s="375"/>
      <c r="V215" s="375"/>
    </row>
    <row r="216" spans="2:22" ht="12.75" customHeight="1" x14ac:dyDescent="0.25">
      <c r="B216" s="376"/>
      <c r="C216" s="376"/>
      <c r="D216" s="376"/>
      <c r="E216" s="376"/>
      <c r="F216" s="376"/>
      <c r="G216" s="376"/>
      <c r="H216" s="375"/>
      <c r="I216" s="375"/>
      <c r="J216" s="375"/>
      <c r="K216" s="375"/>
      <c r="L216" s="375"/>
      <c r="M216" s="375"/>
      <c r="N216" s="375"/>
      <c r="O216" s="375"/>
      <c r="P216" s="375"/>
      <c r="Q216" s="375"/>
      <c r="R216" s="375"/>
      <c r="S216" s="375"/>
      <c r="T216" s="375"/>
      <c r="U216" s="375"/>
      <c r="V216" s="375"/>
    </row>
    <row r="217" spans="2:22" ht="12.75" customHeight="1" x14ac:dyDescent="0.25">
      <c r="B217" s="376"/>
      <c r="C217" s="376"/>
      <c r="D217" s="376"/>
      <c r="E217" s="376"/>
      <c r="F217" s="376"/>
      <c r="G217" s="376"/>
      <c r="H217" s="375"/>
      <c r="I217" s="375"/>
      <c r="J217" s="375"/>
      <c r="K217" s="375"/>
      <c r="L217" s="375"/>
      <c r="M217" s="375"/>
      <c r="N217" s="375"/>
      <c r="O217" s="375"/>
      <c r="P217" s="375"/>
      <c r="Q217" s="375"/>
      <c r="R217" s="375"/>
      <c r="S217" s="375"/>
      <c r="T217" s="375"/>
      <c r="U217" s="375"/>
      <c r="V217" s="375"/>
    </row>
    <row r="218" spans="2:22" ht="12.75" customHeight="1" x14ac:dyDescent="0.25">
      <c r="B218" s="376"/>
      <c r="C218" s="376"/>
      <c r="D218" s="376"/>
      <c r="E218" s="376"/>
      <c r="F218" s="376"/>
      <c r="G218" s="376"/>
      <c r="H218" s="375"/>
      <c r="I218" s="375"/>
      <c r="J218" s="375"/>
      <c r="K218" s="375"/>
      <c r="L218" s="375"/>
      <c r="M218" s="375"/>
      <c r="N218" s="375"/>
      <c r="O218" s="375"/>
      <c r="P218" s="375"/>
      <c r="Q218" s="375"/>
      <c r="R218" s="375"/>
      <c r="S218" s="375"/>
      <c r="T218" s="375"/>
      <c r="U218" s="375"/>
      <c r="V218" s="375"/>
    </row>
    <row r="219" spans="2:22" ht="12.75" customHeight="1" x14ac:dyDescent="0.25">
      <c r="B219" s="376"/>
      <c r="C219" s="376"/>
      <c r="D219" s="376"/>
      <c r="E219" s="376"/>
      <c r="F219" s="376"/>
      <c r="G219" s="376"/>
      <c r="H219" s="375"/>
      <c r="I219" s="375"/>
      <c r="J219" s="375"/>
      <c r="K219" s="375"/>
      <c r="L219" s="375"/>
      <c r="M219" s="375"/>
      <c r="N219" s="375"/>
      <c r="O219" s="375"/>
      <c r="P219" s="375"/>
      <c r="Q219" s="375"/>
      <c r="R219" s="375"/>
      <c r="S219" s="375"/>
      <c r="T219" s="375"/>
      <c r="U219" s="375"/>
      <c r="V219" s="375"/>
    </row>
    <row r="220" spans="2:22" ht="12.75" customHeight="1" x14ac:dyDescent="0.25">
      <c r="B220" s="376"/>
      <c r="C220" s="376"/>
      <c r="D220" s="376"/>
      <c r="E220" s="376"/>
      <c r="F220" s="376"/>
      <c r="G220" s="376"/>
      <c r="H220" s="375"/>
      <c r="I220" s="375"/>
      <c r="J220" s="375"/>
      <c r="K220" s="375"/>
      <c r="L220" s="375"/>
      <c r="M220" s="375"/>
      <c r="N220" s="375"/>
      <c r="O220" s="375"/>
      <c r="P220" s="375"/>
      <c r="Q220" s="375"/>
      <c r="R220" s="375"/>
      <c r="S220" s="375"/>
      <c r="T220" s="375"/>
      <c r="U220" s="375"/>
      <c r="V220" s="375"/>
    </row>
    <row r="221" spans="2:22" ht="12.75" customHeight="1" x14ac:dyDescent="0.25">
      <c r="B221" s="376"/>
      <c r="C221" s="376"/>
      <c r="D221" s="376"/>
      <c r="E221" s="376"/>
      <c r="F221" s="376"/>
      <c r="G221" s="376"/>
      <c r="H221" s="375"/>
      <c r="I221" s="375"/>
      <c r="J221" s="375"/>
      <c r="K221" s="375"/>
      <c r="L221" s="375"/>
      <c r="M221" s="375"/>
      <c r="N221" s="375"/>
      <c r="O221" s="375"/>
      <c r="P221" s="375"/>
      <c r="Q221" s="375"/>
      <c r="R221" s="375"/>
      <c r="S221" s="375"/>
      <c r="T221" s="375"/>
      <c r="U221" s="375"/>
      <c r="V221" s="375"/>
    </row>
    <row r="222" spans="2:22" ht="12.75" customHeight="1" x14ac:dyDescent="0.25">
      <c r="B222" s="376"/>
      <c r="C222" s="376"/>
      <c r="D222" s="376"/>
      <c r="E222" s="376"/>
      <c r="F222" s="376"/>
      <c r="G222" s="376"/>
      <c r="H222" s="375"/>
      <c r="I222" s="375"/>
      <c r="J222" s="375"/>
      <c r="K222" s="375"/>
      <c r="L222" s="375"/>
      <c r="M222" s="375"/>
      <c r="N222" s="375"/>
      <c r="O222" s="375"/>
      <c r="P222" s="375"/>
      <c r="Q222" s="375"/>
      <c r="R222" s="375"/>
      <c r="S222" s="375"/>
      <c r="T222" s="375"/>
      <c r="U222" s="375"/>
      <c r="V222" s="375"/>
    </row>
    <row r="223" spans="2:22" ht="12.75" customHeight="1" x14ac:dyDescent="0.25">
      <c r="B223" s="376"/>
      <c r="C223" s="376"/>
      <c r="D223" s="376"/>
      <c r="E223" s="376"/>
      <c r="F223" s="376"/>
      <c r="G223" s="376"/>
      <c r="H223" s="375"/>
      <c r="I223" s="375"/>
      <c r="J223" s="375"/>
      <c r="K223" s="375"/>
      <c r="L223" s="375"/>
      <c r="M223" s="375"/>
      <c r="N223" s="375"/>
      <c r="O223" s="375"/>
      <c r="P223" s="375"/>
      <c r="Q223" s="375"/>
      <c r="R223" s="375"/>
      <c r="S223" s="375"/>
      <c r="T223" s="375"/>
      <c r="U223" s="375"/>
      <c r="V223" s="375"/>
    </row>
    <row r="224" spans="2:22" ht="12.75" customHeight="1" x14ac:dyDescent="0.25">
      <c r="B224" s="376"/>
      <c r="C224" s="376"/>
      <c r="D224" s="376"/>
      <c r="E224" s="376"/>
      <c r="F224" s="376"/>
      <c r="G224" s="376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</row>
    <row r="225" spans="2:22" ht="12.75" customHeight="1" x14ac:dyDescent="0.25">
      <c r="B225" s="376"/>
      <c r="C225" s="376"/>
      <c r="D225" s="376"/>
      <c r="E225" s="376"/>
      <c r="F225" s="376"/>
      <c r="G225" s="376"/>
      <c r="H225" s="375"/>
      <c r="I225" s="375"/>
      <c r="J225" s="375"/>
      <c r="K225" s="375"/>
      <c r="L225" s="375"/>
      <c r="M225" s="375"/>
      <c r="N225" s="375"/>
      <c r="O225" s="375"/>
      <c r="P225" s="375"/>
      <c r="Q225" s="375"/>
      <c r="R225" s="375"/>
      <c r="S225" s="375"/>
      <c r="T225" s="375"/>
      <c r="U225" s="375"/>
      <c r="V225" s="375"/>
    </row>
    <row r="226" spans="2:22" ht="12.75" customHeight="1" x14ac:dyDescent="0.25">
      <c r="B226" s="376"/>
      <c r="C226" s="376"/>
      <c r="D226" s="376"/>
      <c r="E226" s="376"/>
      <c r="F226" s="376"/>
      <c r="G226" s="376"/>
      <c r="H226" s="375"/>
      <c r="I226" s="375"/>
      <c r="J226" s="375"/>
      <c r="K226" s="375"/>
      <c r="L226" s="375"/>
      <c r="M226" s="375"/>
      <c r="N226" s="375"/>
      <c r="O226" s="375"/>
      <c r="P226" s="375"/>
      <c r="Q226" s="375"/>
      <c r="R226" s="375"/>
      <c r="S226" s="375"/>
      <c r="T226" s="375"/>
      <c r="U226" s="375"/>
      <c r="V226" s="375"/>
    </row>
    <row r="227" spans="2:22" ht="12.75" customHeight="1" x14ac:dyDescent="0.25">
      <c r="B227" s="376"/>
      <c r="C227" s="376"/>
      <c r="D227" s="376"/>
      <c r="E227" s="376"/>
      <c r="F227" s="376"/>
      <c r="G227" s="376"/>
      <c r="H227" s="375"/>
      <c r="I227" s="375"/>
      <c r="J227" s="375"/>
      <c r="K227" s="375"/>
      <c r="L227" s="375"/>
      <c r="M227" s="375"/>
      <c r="N227" s="375"/>
      <c r="O227" s="375"/>
      <c r="P227" s="375"/>
      <c r="Q227" s="375"/>
      <c r="R227" s="375"/>
      <c r="S227" s="375"/>
      <c r="T227" s="375"/>
      <c r="U227" s="375"/>
      <c r="V227" s="375"/>
    </row>
    <row r="228" spans="2:22" ht="12.75" customHeight="1" x14ac:dyDescent="0.25">
      <c r="B228" s="376"/>
      <c r="C228" s="376"/>
      <c r="D228" s="376"/>
      <c r="E228" s="376"/>
      <c r="F228" s="376"/>
      <c r="G228" s="376"/>
      <c r="H228" s="375"/>
      <c r="I228" s="375"/>
      <c r="J228" s="375"/>
      <c r="K228" s="375"/>
      <c r="L228" s="375"/>
      <c r="M228" s="375"/>
      <c r="N228" s="375"/>
      <c r="O228" s="375"/>
      <c r="P228" s="375"/>
      <c r="Q228" s="375"/>
      <c r="R228" s="375"/>
      <c r="S228" s="375"/>
      <c r="T228" s="375"/>
      <c r="U228" s="375"/>
      <c r="V228" s="375"/>
    </row>
    <row r="229" spans="2:22" ht="12.75" customHeight="1" x14ac:dyDescent="0.25">
      <c r="B229" s="376"/>
      <c r="C229" s="376"/>
      <c r="D229" s="376"/>
      <c r="E229" s="376"/>
      <c r="F229" s="376"/>
      <c r="G229" s="376"/>
      <c r="H229" s="375"/>
      <c r="I229" s="375"/>
      <c r="J229" s="375"/>
      <c r="K229" s="375"/>
      <c r="L229" s="375"/>
      <c r="M229" s="375"/>
      <c r="N229" s="375"/>
      <c r="O229" s="375"/>
      <c r="P229" s="375"/>
      <c r="Q229" s="375"/>
      <c r="R229" s="375"/>
      <c r="S229" s="375"/>
      <c r="T229" s="375"/>
      <c r="U229" s="375"/>
      <c r="V229" s="375"/>
    </row>
    <row r="230" spans="2:22" ht="12.75" customHeight="1" x14ac:dyDescent="0.25">
      <c r="B230" s="376"/>
      <c r="C230" s="376"/>
      <c r="D230" s="376"/>
      <c r="E230" s="376"/>
      <c r="F230" s="376"/>
      <c r="G230" s="376"/>
      <c r="H230" s="375"/>
      <c r="I230" s="375"/>
      <c r="J230" s="375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</row>
    <row r="231" spans="2:22" ht="12.75" customHeight="1" x14ac:dyDescent="0.25">
      <c r="B231" s="376"/>
      <c r="C231" s="376"/>
      <c r="D231" s="376"/>
      <c r="E231" s="376"/>
      <c r="F231" s="376"/>
      <c r="G231" s="376"/>
      <c r="H231" s="375"/>
      <c r="I231" s="375"/>
      <c r="J231" s="375"/>
      <c r="K231" s="375"/>
      <c r="L231" s="375"/>
      <c r="M231" s="375"/>
      <c r="N231" s="375"/>
      <c r="O231" s="375"/>
      <c r="P231" s="375"/>
      <c r="Q231" s="375"/>
      <c r="R231" s="375"/>
      <c r="S231" s="375"/>
      <c r="T231" s="375"/>
      <c r="U231" s="375"/>
      <c r="V231" s="375"/>
    </row>
    <row r="232" spans="2:22" ht="12.75" customHeight="1" x14ac:dyDescent="0.25">
      <c r="B232" s="376"/>
      <c r="C232" s="376"/>
      <c r="D232" s="376"/>
      <c r="E232" s="376"/>
      <c r="F232" s="376"/>
      <c r="G232" s="376"/>
      <c r="H232" s="375"/>
      <c r="I232" s="375"/>
      <c r="J232" s="375"/>
      <c r="K232" s="375"/>
      <c r="L232" s="375"/>
      <c r="M232" s="375"/>
      <c r="N232" s="375"/>
      <c r="O232" s="375"/>
      <c r="P232" s="375"/>
      <c r="Q232" s="375"/>
      <c r="R232" s="375"/>
      <c r="S232" s="375"/>
      <c r="T232" s="375"/>
      <c r="U232" s="375"/>
      <c r="V232" s="375"/>
    </row>
    <row r="233" spans="2:22" ht="12.75" customHeight="1" x14ac:dyDescent="0.25">
      <c r="B233" s="376"/>
      <c r="C233" s="376"/>
      <c r="D233" s="376"/>
      <c r="E233" s="376"/>
      <c r="F233" s="376"/>
      <c r="G233" s="376"/>
      <c r="H233" s="375"/>
      <c r="I233" s="375"/>
      <c r="J233" s="375"/>
      <c r="K233" s="375"/>
      <c r="L233" s="375"/>
      <c r="M233" s="375"/>
      <c r="N233" s="375"/>
      <c r="O233" s="375"/>
      <c r="P233" s="375"/>
      <c r="Q233" s="375"/>
      <c r="R233" s="375"/>
      <c r="S233" s="375"/>
      <c r="T233" s="375"/>
      <c r="U233" s="375"/>
      <c r="V233" s="375"/>
    </row>
    <row r="234" spans="2:22" ht="12.75" customHeight="1" x14ac:dyDescent="0.25">
      <c r="B234" s="376"/>
      <c r="C234" s="376"/>
      <c r="D234" s="376"/>
      <c r="E234" s="376"/>
      <c r="F234" s="376"/>
      <c r="G234" s="376"/>
      <c r="H234" s="375"/>
      <c r="I234" s="375"/>
      <c r="J234" s="375"/>
      <c r="K234" s="375"/>
      <c r="L234" s="375"/>
      <c r="M234" s="375"/>
      <c r="N234" s="375"/>
      <c r="O234" s="375"/>
      <c r="P234" s="375"/>
      <c r="Q234" s="375"/>
      <c r="R234" s="375"/>
      <c r="S234" s="375"/>
      <c r="T234" s="375"/>
      <c r="U234" s="375"/>
      <c r="V234" s="375"/>
    </row>
    <row r="235" spans="2:22" ht="12.75" customHeight="1" x14ac:dyDescent="0.25">
      <c r="B235" s="376"/>
      <c r="C235" s="376"/>
      <c r="D235" s="376"/>
      <c r="E235" s="376"/>
      <c r="F235" s="376"/>
      <c r="G235" s="376"/>
      <c r="H235" s="375"/>
      <c r="I235" s="375"/>
      <c r="J235" s="375"/>
      <c r="K235" s="375"/>
      <c r="L235" s="375"/>
      <c r="M235" s="375"/>
      <c r="N235" s="375"/>
      <c r="O235" s="375"/>
      <c r="P235" s="375"/>
      <c r="Q235" s="375"/>
      <c r="R235" s="375"/>
      <c r="S235" s="375"/>
      <c r="T235" s="375"/>
      <c r="U235" s="375"/>
      <c r="V235" s="375"/>
    </row>
    <row r="236" spans="2:22" ht="12.75" customHeight="1" x14ac:dyDescent="0.25">
      <c r="B236" s="376"/>
      <c r="C236" s="376"/>
      <c r="D236" s="376"/>
      <c r="E236" s="376"/>
      <c r="F236" s="376"/>
      <c r="G236" s="376"/>
      <c r="H236" s="375"/>
      <c r="I236" s="375"/>
      <c r="J236" s="375"/>
      <c r="K236" s="375"/>
      <c r="L236" s="375"/>
      <c r="M236" s="375"/>
      <c r="N236" s="375"/>
      <c r="O236" s="375"/>
      <c r="P236" s="375"/>
      <c r="Q236" s="375"/>
      <c r="R236" s="375"/>
      <c r="S236" s="375"/>
      <c r="T236" s="375"/>
      <c r="U236" s="375"/>
      <c r="V236" s="375"/>
    </row>
    <row r="237" spans="2:22" ht="12.75" customHeight="1" x14ac:dyDescent="0.25">
      <c r="B237" s="376"/>
      <c r="C237" s="376"/>
      <c r="D237" s="376"/>
      <c r="E237" s="376"/>
      <c r="F237" s="376"/>
      <c r="G237" s="376"/>
      <c r="H237" s="375"/>
      <c r="I237" s="375"/>
      <c r="J237" s="375"/>
      <c r="K237" s="375"/>
      <c r="L237" s="375"/>
      <c r="M237" s="375"/>
      <c r="N237" s="375"/>
      <c r="O237" s="375"/>
      <c r="P237" s="375"/>
      <c r="Q237" s="375"/>
      <c r="R237" s="375"/>
      <c r="S237" s="375"/>
      <c r="T237" s="375"/>
      <c r="U237" s="375"/>
      <c r="V237" s="375"/>
    </row>
    <row r="238" spans="2:22" ht="12.75" customHeight="1" x14ac:dyDescent="0.25">
      <c r="B238" s="376"/>
      <c r="C238" s="376"/>
      <c r="D238" s="376"/>
      <c r="E238" s="376"/>
      <c r="F238" s="376"/>
      <c r="G238" s="376"/>
      <c r="H238" s="375"/>
      <c r="I238" s="375"/>
      <c r="J238" s="375"/>
      <c r="K238" s="375"/>
      <c r="L238" s="375"/>
      <c r="M238" s="375"/>
      <c r="N238" s="375"/>
      <c r="O238" s="375"/>
      <c r="P238" s="375"/>
      <c r="Q238" s="375"/>
      <c r="R238" s="375"/>
      <c r="S238" s="375"/>
      <c r="T238" s="375"/>
      <c r="U238" s="375"/>
      <c r="V238" s="375"/>
    </row>
    <row r="239" spans="2:22" ht="12.75" customHeight="1" x14ac:dyDescent="0.25">
      <c r="B239" s="376"/>
      <c r="C239" s="376"/>
      <c r="D239" s="376"/>
      <c r="E239" s="376"/>
      <c r="F239" s="376"/>
      <c r="G239" s="376"/>
      <c r="H239" s="375"/>
      <c r="I239" s="375"/>
      <c r="J239" s="375"/>
      <c r="K239" s="375"/>
      <c r="L239" s="375"/>
      <c r="M239" s="375"/>
      <c r="N239" s="375"/>
      <c r="O239" s="375"/>
      <c r="P239" s="375"/>
      <c r="Q239" s="375"/>
      <c r="R239" s="375"/>
      <c r="S239" s="375"/>
      <c r="T239" s="375"/>
      <c r="U239" s="375"/>
      <c r="V239" s="375"/>
    </row>
    <row r="240" spans="2:22" ht="12.75" customHeight="1" x14ac:dyDescent="0.25">
      <c r="B240" s="376"/>
      <c r="C240" s="376"/>
      <c r="D240" s="376"/>
      <c r="E240" s="376"/>
      <c r="F240" s="376"/>
      <c r="G240" s="376"/>
      <c r="H240" s="375"/>
      <c r="I240" s="375"/>
      <c r="J240" s="375"/>
      <c r="K240" s="375"/>
      <c r="L240" s="375"/>
      <c r="M240" s="375"/>
      <c r="N240" s="375"/>
      <c r="O240" s="375"/>
      <c r="P240" s="375"/>
      <c r="Q240" s="375"/>
      <c r="R240" s="375"/>
      <c r="S240" s="375"/>
      <c r="T240" s="375"/>
      <c r="U240" s="375"/>
      <c r="V240" s="375"/>
    </row>
    <row r="241" spans="2:22" ht="12.75" customHeight="1" x14ac:dyDescent="0.25">
      <c r="B241" s="376"/>
      <c r="C241" s="376"/>
      <c r="D241" s="376"/>
      <c r="E241" s="376"/>
      <c r="F241" s="376"/>
      <c r="G241" s="376"/>
      <c r="H241" s="375"/>
      <c r="I241" s="375"/>
      <c r="J241" s="375"/>
      <c r="K241" s="375"/>
      <c r="L241" s="375"/>
      <c r="M241" s="375"/>
      <c r="N241" s="375"/>
      <c r="O241" s="375"/>
      <c r="P241" s="375"/>
      <c r="Q241" s="375"/>
      <c r="R241" s="375"/>
      <c r="S241" s="375"/>
      <c r="T241" s="375"/>
      <c r="U241" s="375"/>
      <c r="V241" s="375"/>
    </row>
    <row r="242" spans="2:22" ht="12.75" customHeight="1" x14ac:dyDescent="0.25">
      <c r="B242" s="376"/>
      <c r="C242" s="376"/>
      <c r="D242" s="376"/>
      <c r="E242" s="376"/>
      <c r="F242" s="376"/>
      <c r="G242" s="376"/>
      <c r="H242" s="375"/>
      <c r="I242" s="375"/>
      <c r="J242" s="375"/>
      <c r="K242" s="375"/>
      <c r="L242" s="375"/>
      <c r="M242" s="375"/>
      <c r="N242" s="375"/>
      <c r="O242" s="375"/>
      <c r="P242" s="375"/>
      <c r="Q242" s="375"/>
      <c r="R242" s="375"/>
      <c r="S242" s="375"/>
      <c r="T242" s="375"/>
      <c r="U242" s="375"/>
      <c r="V242" s="375"/>
    </row>
    <row r="243" spans="2:22" ht="12.75" customHeight="1" x14ac:dyDescent="0.25">
      <c r="B243" s="376"/>
      <c r="C243" s="376"/>
      <c r="D243" s="376"/>
      <c r="E243" s="376"/>
      <c r="F243" s="376"/>
      <c r="G243" s="376"/>
      <c r="H243" s="375"/>
      <c r="I243" s="375"/>
      <c r="J243" s="375"/>
      <c r="K243" s="375"/>
      <c r="L243" s="375"/>
      <c r="M243" s="375"/>
      <c r="N243" s="375"/>
      <c r="O243" s="375"/>
      <c r="P243" s="375"/>
      <c r="Q243" s="375"/>
      <c r="R243" s="375"/>
      <c r="S243" s="375"/>
      <c r="T243" s="375"/>
      <c r="U243" s="375"/>
      <c r="V243" s="375"/>
    </row>
    <row r="244" spans="2:22" ht="12.75" customHeight="1" x14ac:dyDescent="0.25">
      <c r="B244" s="376"/>
      <c r="C244" s="376"/>
      <c r="D244" s="376"/>
      <c r="E244" s="376"/>
      <c r="F244" s="376"/>
      <c r="G244" s="376"/>
      <c r="H244" s="375"/>
      <c r="I244" s="375"/>
      <c r="J244" s="375"/>
      <c r="K244" s="375"/>
      <c r="L244" s="375"/>
      <c r="M244" s="375"/>
      <c r="N244" s="375"/>
      <c r="O244" s="375"/>
      <c r="P244" s="375"/>
      <c r="Q244" s="375"/>
      <c r="R244" s="375"/>
      <c r="S244" s="375"/>
      <c r="T244" s="375"/>
      <c r="U244" s="375"/>
      <c r="V244" s="375"/>
    </row>
    <row r="245" spans="2:22" ht="12.75" customHeight="1" x14ac:dyDescent="0.25">
      <c r="B245" s="376"/>
      <c r="C245" s="376"/>
      <c r="D245" s="376"/>
      <c r="E245" s="376"/>
      <c r="F245" s="376"/>
      <c r="G245" s="376"/>
      <c r="H245" s="375"/>
      <c r="I245" s="375"/>
      <c r="J245" s="375"/>
      <c r="K245" s="375"/>
      <c r="L245" s="375"/>
      <c r="M245" s="375"/>
      <c r="N245" s="375"/>
      <c r="O245" s="375"/>
      <c r="P245" s="375"/>
      <c r="Q245" s="375"/>
      <c r="R245" s="375"/>
      <c r="S245" s="375"/>
      <c r="T245" s="375"/>
      <c r="U245" s="375"/>
      <c r="V245" s="375"/>
    </row>
    <row r="246" spans="2:22" ht="12.75" customHeight="1" x14ac:dyDescent="0.25">
      <c r="B246" s="376"/>
      <c r="C246" s="376"/>
      <c r="D246" s="376"/>
      <c r="E246" s="376"/>
      <c r="F246" s="376"/>
      <c r="G246" s="376"/>
      <c r="H246" s="375"/>
      <c r="I246" s="375"/>
      <c r="J246" s="375"/>
      <c r="K246" s="375"/>
      <c r="L246" s="375"/>
      <c r="M246" s="375"/>
      <c r="N246" s="375"/>
      <c r="O246" s="375"/>
      <c r="P246" s="375"/>
      <c r="Q246" s="375"/>
      <c r="R246" s="375"/>
      <c r="S246" s="375"/>
      <c r="T246" s="375"/>
      <c r="U246" s="375"/>
      <c r="V246" s="375"/>
    </row>
    <row r="247" spans="2:22" ht="12.75" customHeight="1" x14ac:dyDescent="0.25">
      <c r="B247" s="376"/>
      <c r="C247" s="376"/>
      <c r="D247" s="376"/>
      <c r="E247" s="376"/>
      <c r="F247" s="376"/>
      <c r="G247" s="376"/>
      <c r="H247" s="375"/>
      <c r="I247" s="375"/>
      <c r="J247" s="375"/>
      <c r="K247" s="375"/>
      <c r="L247" s="375"/>
      <c r="M247" s="375"/>
      <c r="N247" s="375"/>
      <c r="O247" s="375"/>
      <c r="P247" s="375"/>
      <c r="Q247" s="375"/>
      <c r="R247" s="375"/>
      <c r="S247" s="375"/>
      <c r="T247" s="375"/>
      <c r="U247" s="375"/>
      <c r="V247" s="375"/>
    </row>
    <row r="248" spans="2:22" ht="12.75" customHeight="1" x14ac:dyDescent="0.25">
      <c r="B248" s="376"/>
      <c r="C248" s="376"/>
      <c r="D248" s="376"/>
      <c r="E248" s="376"/>
      <c r="F248" s="376"/>
      <c r="G248" s="376"/>
      <c r="H248" s="375"/>
      <c r="I248" s="375"/>
      <c r="J248" s="375"/>
      <c r="K248" s="375"/>
      <c r="L248" s="375"/>
      <c r="M248" s="375"/>
      <c r="N248" s="375"/>
      <c r="O248" s="375"/>
      <c r="P248" s="375"/>
      <c r="Q248" s="375"/>
      <c r="R248" s="375"/>
      <c r="S248" s="375"/>
      <c r="T248" s="375"/>
      <c r="U248" s="375"/>
      <c r="V248" s="375"/>
    </row>
    <row r="249" spans="2:22" ht="12.75" customHeight="1" x14ac:dyDescent="0.25">
      <c r="B249" s="376"/>
      <c r="C249" s="376"/>
      <c r="D249" s="376"/>
      <c r="E249" s="376"/>
      <c r="F249" s="376"/>
      <c r="G249" s="376"/>
      <c r="H249" s="375"/>
      <c r="I249" s="375"/>
      <c r="J249" s="375"/>
      <c r="K249" s="375"/>
      <c r="L249" s="375"/>
      <c r="M249" s="375"/>
      <c r="N249" s="375"/>
      <c r="O249" s="375"/>
      <c r="P249" s="375"/>
      <c r="Q249" s="375"/>
      <c r="R249" s="375"/>
      <c r="S249" s="375"/>
      <c r="T249" s="375"/>
      <c r="U249" s="375"/>
      <c r="V249" s="375"/>
    </row>
    <row r="250" spans="2:22" ht="12.75" customHeight="1" x14ac:dyDescent="0.25">
      <c r="B250" s="376"/>
      <c r="C250" s="376"/>
      <c r="D250" s="376"/>
      <c r="E250" s="376"/>
      <c r="F250" s="376"/>
      <c r="G250" s="376"/>
      <c r="H250" s="375"/>
      <c r="I250" s="375"/>
      <c r="J250" s="375"/>
      <c r="K250" s="375"/>
      <c r="L250" s="375"/>
      <c r="M250" s="375"/>
      <c r="N250" s="375"/>
      <c r="O250" s="375"/>
      <c r="P250" s="375"/>
      <c r="Q250" s="375"/>
      <c r="R250" s="375"/>
      <c r="S250" s="375"/>
      <c r="T250" s="375"/>
      <c r="U250" s="375"/>
      <c r="V250" s="375"/>
    </row>
    <row r="251" spans="2:22" ht="12.75" customHeight="1" x14ac:dyDescent="0.25">
      <c r="B251" s="376"/>
      <c r="C251" s="376"/>
      <c r="D251" s="376"/>
      <c r="E251" s="376"/>
      <c r="F251" s="376"/>
      <c r="G251" s="376"/>
      <c r="H251" s="375"/>
      <c r="I251" s="375"/>
      <c r="J251" s="375"/>
      <c r="K251" s="375"/>
      <c r="L251" s="375"/>
      <c r="M251" s="375"/>
      <c r="N251" s="375"/>
      <c r="O251" s="375"/>
      <c r="P251" s="375"/>
      <c r="Q251" s="375"/>
      <c r="R251" s="375"/>
      <c r="S251" s="375"/>
      <c r="T251" s="375"/>
      <c r="U251" s="375"/>
      <c r="V251" s="375"/>
    </row>
    <row r="252" spans="2:22" ht="12.75" customHeight="1" x14ac:dyDescent="0.25">
      <c r="B252" s="376"/>
      <c r="C252" s="376"/>
      <c r="D252" s="376"/>
      <c r="E252" s="376"/>
      <c r="F252" s="376"/>
      <c r="G252" s="376"/>
      <c r="H252" s="375"/>
      <c r="I252" s="375"/>
      <c r="J252" s="375"/>
      <c r="K252" s="375"/>
      <c r="L252" s="375"/>
      <c r="M252" s="375"/>
      <c r="N252" s="375"/>
      <c r="O252" s="375"/>
      <c r="P252" s="375"/>
      <c r="Q252" s="375"/>
      <c r="R252" s="375"/>
      <c r="S252" s="375"/>
      <c r="T252" s="375"/>
      <c r="U252" s="375"/>
      <c r="V252" s="375"/>
    </row>
    <row r="253" spans="2:22" ht="12.75" customHeight="1" x14ac:dyDescent="0.25">
      <c r="B253" s="376"/>
      <c r="C253" s="376"/>
      <c r="D253" s="376"/>
      <c r="E253" s="376"/>
      <c r="F253" s="376"/>
      <c r="G253" s="376"/>
      <c r="H253" s="375"/>
      <c r="I253" s="375"/>
      <c r="J253" s="375"/>
      <c r="K253" s="375"/>
      <c r="L253" s="375"/>
      <c r="M253" s="375"/>
      <c r="N253" s="375"/>
      <c r="O253" s="375"/>
      <c r="P253" s="375"/>
      <c r="Q253" s="375"/>
      <c r="R253" s="375"/>
      <c r="S253" s="375"/>
      <c r="T253" s="375"/>
      <c r="U253" s="375"/>
      <c r="V253" s="375"/>
    </row>
    <row r="254" spans="2:22" ht="12.75" customHeight="1" x14ac:dyDescent="0.25">
      <c r="B254" s="376"/>
      <c r="C254" s="376"/>
      <c r="D254" s="376"/>
      <c r="E254" s="376"/>
      <c r="F254" s="376"/>
      <c r="G254" s="376"/>
      <c r="H254" s="375"/>
      <c r="I254" s="375"/>
      <c r="J254" s="375"/>
      <c r="K254" s="375"/>
      <c r="L254" s="375"/>
      <c r="M254" s="375"/>
      <c r="N254" s="375"/>
      <c r="O254" s="375"/>
      <c r="P254" s="375"/>
      <c r="Q254" s="375"/>
      <c r="R254" s="375"/>
      <c r="S254" s="375"/>
      <c r="T254" s="375"/>
      <c r="U254" s="375"/>
      <c r="V254" s="375"/>
    </row>
    <row r="255" spans="2:22" ht="12.75" customHeight="1" x14ac:dyDescent="0.25">
      <c r="B255" s="376"/>
      <c r="C255" s="376"/>
      <c r="D255" s="376"/>
      <c r="E255" s="376"/>
      <c r="F255" s="376"/>
      <c r="G255" s="376"/>
      <c r="H255" s="375"/>
      <c r="I255" s="375"/>
      <c r="J255" s="375"/>
      <c r="K255" s="375"/>
      <c r="L255" s="375"/>
      <c r="M255" s="375"/>
      <c r="N255" s="375"/>
      <c r="O255" s="375"/>
      <c r="P255" s="375"/>
      <c r="Q255" s="375"/>
      <c r="R255" s="375"/>
      <c r="S255" s="375"/>
      <c r="T255" s="375"/>
      <c r="U255" s="375"/>
      <c r="V255" s="375"/>
    </row>
    <row r="256" spans="2:22" ht="12.75" customHeight="1" x14ac:dyDescent="0.25">
      <c r="B256" s="376"/>
      <c r="C256" s="376"/>
      <c r="D256" s="376"/>
      <c r="E256" s="376"/>
      <c r="F256" s="376"/>
      <c r="G256" s="376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</row>
    <row r="257" spans="2:22" ht="12.75" customHeight="1" x14ac:dyDescent="0.25">
      <c r="B257" s="376"/>
      <c r="C257" s="376"/>
      <c r="D257" s="376"/>
      <c r="E257" s="376"/>
      <c r="F257" s="376"/>
      <c r="G257" s="376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</row>
    <row r="258" spans="2:22" ht="12.75" customHeight="1" x14ac:dyDescent="0.25">
      <c r="B258" s="376"/>
      <c r="C258" s="376"/>
      <c r="D258" s="376"/>
      <c r="E258" s="376"/>
      <c r="F258" s="376"/>
      <c r="G258" s="376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</row>
    <row r="259" spans="2:22" ht="12.75" customHeight="1" x14ac:dyDescent="0.25">
      <c r="B259" s="376"/>
      <c r="C259" s="376"/>
      <c r="D259" s="376"/>
      <c r="E259" s="376"/>
      <c r="F259" s="376"/>
      <c r="G259" s="376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</row>
    <row r="260" spans="2:22" ht="12.75" customHeight="1" x14ac:dyDescent="0.25">
      <c r="B260" s="376"/>
      <c r="C260" s="376"/>
      <c r="D260" s="376"/>
      <c r="E260" s="376"/>
      <c r="F260" s="376"/>
      <c r="G260" s="376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</row>
    <row r="261" spans="2:22" ht="12.75" customHeight="1" x14ac:dyDescent="0.25">
      <c r="B261" s="376"/>
      <c r="C261" s="376"/>
      <c r="D261" s="376"/>
      <c r="E261" s="376"/>
      <c r="F261" s="376"/>
      <c r="G261" s="376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</row>
    <row r="262" spans="2:22" ht="12.75" customHeight="1" x14ac:dyDescent="0.25">
      <c r="B262" s="376"/>
      <c r="C262" s="376"/>
      <c r="D262" s="376"/>
      <c r="E262" s="376"/>
      <c r="F262" s="376"/>
      <c r="G262" s="376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</row>
    <row r="263" spans="2:22" ht="12.75" customHeight="1" x14ac:dyDescent="0.25">
      <c r="B263" s="376"/>
      <c r="C263" s="376"/>
      <c r="D263" s="376"/>
      <c r="E263" s="376"/>
      <c r="F263" s="376"/>
      <c r="G263" s="376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</row>
    <row r="264" spans="2:22" ht="12.75" customHeight="1" x14ac:dyDescent="0.25">
      <c r="B264" s="376"/>
      <c r="C264" s="376"/>
      <c r="D264" s="376"/>
      <c r="E264" s="376"/>
      <c r="F264" s="376"/>
      <c r="G264" s="376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</row>
    <row r="265" spans="2:22" ht="12.75" customHeight="1" x14ac:dyDescent="0.25">
      <c r="B265" s="376"/>
      <c r="C265" s="376"/>
      <c r="D265" s="376"/>
      <c r="E265" s="376"/>
      <c r="F265" s="376"/>
      <c r="G265" s="376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</row>
    <row r="266" spans="2:22" ht="12.75" customHeight="1" x14ac:dyDescent="0.25">
      <c r="B266" s="376"/>
      <c r="C266" s="376"/>
      <c r="D266" s="376"/>
      <c r="E266" s="376"/>
      <c r="F266" s="376"/>
      <c r="G266" s="376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</row>
    <row r="267" spans="2:22" ht="12.75" customHeight="1" x14ac:dyDescent="0.25">
      <c r="B267" s="376"/>
      <c r="C267" s="376"/>
      <c r="D267" s="376"/>
      <c r="E267" s="376"/>
      <c r="F267" s="376"/>
      <c r="G267" s="376"/>
      <c r="H267" s="375"/>
      <c r="I267" s="375"/>
      <c r="J267" s="375"/>
      <c r="K267" s="375"/>
      <c r="L267" s="375"/>
      <c r="M267" s="375"/>
      <c r="N267" s="375"/>
      <c r="O267" s="375"/>
      <c r="P267" s="375"/>
      <c r="Q267" s="375"/>
      <c r="R267" s="375"/>
      <c r="S267" s="375"/>
      <c r="T267" s="375"/>
      <c r="U267" s="375"/>
      <c r="V267" s="375"/>
    </row>
    <row r="268" spans="2:22" ht="12.75" customHeight="1" x14ac:dyDescent="0.25">
      <c r="B268" s="376"/>
      <c r="C268" s="376"/>
      <c r="D268" s="376"/>
      <c r="E268" s="376"/>
      <c r="F268" s="376"/>
      <c r="G268" s="376"/>
      <c r="H268" s="375"/>
      <c r="I268" s="375"/>
      <c r="J268" s="375"/>
      <c r="K268" s="375"/>
      <c r="L268" s="375"/>
      <c r="M268" s="375"/>
      <c r="N268" s="375"/>
      <c r="O268" s="375"/>
      <c r="P268" s="375"/>
      <c r="Q268" s="375"/>
      <c r="R268" s="375"/>
      <c r="S268" s="375"/>
      <c r="T268" s="375"/>
      <c r="U268" s="375"/>
      <c r="V268" s="375"/>
    </row>
    <row r="269" spans="2:22" ht="12.75" customHeight="1" x14ac:dyDescent="0.25">
      <c r="B269" s="376"/>
      <c r="C269" s="376"/>
      <c r="D269" s="376"/>
      <c r="E269" s="376"/>
      <c r="F269" s="376"/>
      <c r="G269" s="376"/>
      <c r="H269" s="375"/>
      <c r="I269" s="375"/>
      <c r="J269" s="375"/>
      <c r="K269" s="375"/>
      <c r="L269" s="375"/>
      <c r="M269" s="375"/>
      <c r="N269" s="375"/>
      <c r="O269" s="375"/>
      <c r="P269" s="375"/>
      <c r="Q269" s="375"/>
      <c r="R269" s="375"/>
      <c r="S269" s="375"/>
      <c r="T269" s="375"/>
      <c r="U269" s="375"/>
      <c r="V269" s="375"/>
    </row>
    <row r="270" spans="2:22" ht="12.75" customHeight="1" x14ac:dyDescent="0.25">
      <c r="B270" s="376"/>
      <c r="C270" s="376"/>
      <c r="D270" s="376"/>
      <c r="E270" s="376"/>
      <c r="F270" s="376"/>
      <c r="G270" s="376"/>
      <c r="H270" s="375"/>
      <c r="I270" s="375"/>
      <c r="J270" s="375"/>
      <c r="K270" s="375"/>
      <c r="L270" s="375"/>
      <c r="M270" s="375"/>
      <c r="N270" s="375"/>
      <c r="O270" s="375"/>
      <c r="P270" s="375"/>
      <c r="Q270" s="375"/>
      <c r="R270" s="375"/>
      <c r="S270" s="375"/>
      <c r="T270" s="375"/>
      <c r="U270" s="375"/>
      <c r="V270" s="375"/>
    </row>
    <row r="271" spans="2:22" ht="12.75" customHeight="1" x14ac:dyDescent="0.25">
      <c r="B271" s="376"/>
      <c r="C271" s="376"/>
      <c r="D271" s="376"/>
      <c r="E271" s="376"/>
      <c r="F271" s="376"/>
      <c r="G271" s="376"/>
      <c r="H271" s="375"/>
      <c r="I271" s="375"/>
      <c r="J271" s="375"/>
      <c r="K271" s="375"/>
      <c r="L271" s="375"/>
      <c r="M271" s="375"/>
      <c r="N271" s="375"/>
      <c r="O271" s="375"/>
      <c r="P271" s="375"/>
      <c r="Q271" s="375"/>
      <c r="R271" s="375"/>
      <c r="S271" s="375"/>
      <c r="T271" s="375"/>
      <c r="U271" s="375"/>
      <c r="V271" s="375"/>
    </row>
    <row r="272" spans="2:22" ht="12.75" customHeight="1" x14ac:dyDescent="0.25">
      <c r="B272" s="376"/>
      <c r="C272" s="376"/>
      <c r="D272" s="376"/>
      <c r="E272" s="376"/>
      <c r="F272" s="376"/>
      <c r="G272" s="376"/>
      <c r="H272" s="375"/>
      <c r="I272" s="375"/>
      <c r="J272" s="375"/>
      <c r="K272" s="375"/>
      <c r="L272" s="375"/>
      <c r="M272" s="375"/>
      <c r="N272" s="375"/>
      <c r="O272" s="375"/>
      <c r="P272" s="375"/>
      <c r="Q272" s="375"/>
      <c r="R272" s="375"/>
      <c r="S272" s="375"/>
      <c r="T272" s="375"/>
      <c r="U272" s="375"/>
      <c r="V272" s="375"/>
    </row>
    <row r="273" spans="2:22" ht="12.75" customHeight="1" x14ac:dyDescent="0.25">
      <c r="B273" s="376"/>
      <c r="C273" s="376"/>
      <c r="D273" s="376"/>
      <c r="E273" s="376"/>
      <c r="F273" s="376"/>
      <c r="G273" s="376"/>
      <c r="H273" s="375"/>
      <c r="I273" s="375"/>
      <c r="J273" s="375"/>
      <c r="K273" s="375"/>
      <c r="L273" s="375"/>
      <c r="M273" s="375"/>
      <c r="N273" s="375"/>
      <c r="O273" s="375"/>
      <c r="P273" s="375"/>
      <c r="Q273" s="375"/>
      <c r="R273" s="375"/>
      <c r="S273" s="375"/>
      <c r="T273" s="375"/>
      <c r="U273" s="375"/>
      <c r="V273" s="375"/>
    </row>
    <row r="274" spans="2:22" ht="12.75" customHeight="1" x14ac:dyDescent="0.25">
      <c r="B274" s="376"/>
      <c r="C274" s="376"/>
      <c r="D274" s="376"/>
      <c r="E274" s="376"/>
      <c r="F274" s="376"/>
      <c r="G274" s="376"/>
      <c r="H274" s="375"/>
      <c r="I274" s="375"/>
      <c r="J274" s="375"/>
      <c r="K274" s="375"/>
      <c r="L274" s="375"/>
      <c r="M274" s="375"/>
      <c r="N274" s="375"/>
      <c r="O274" s="375"/>
      <c r="P274" s="375"/>
      <c r="Q274" s="375"/>
      <c r="R274" s="375"/>
      <c r="S274" s="375"/>
      <c r="T274" s="375"/>
      <c r="U274" s="375"/>
      <c r="V274" s="375"/>
    </row>
    <row r="275" spans="2:22" ht="12.75" customHeight="1" x14ac:dyDescent="0.25">
      <c r="B275" s="376"/>
      <c r="C275" s="376"/>
      <c r="D275" s="376"/>
      <c r="E275" s="376"/>
      <c r="F275" s="376"/>
      <c r="G275" s="376"/>
      <c r="H275" s="375"/>
      <c r="I275" s="375"/>
      <c r="J275" s="375"/>
      <c r="K275" s="375"/>
      <c r="L275" s="375"/>
      <c r="M275" s="375"/>
      <c r="N275" s="375"/>
      <c r="O275" s="375"/>
      <c r="P275" s="375"/>
      <c r="Q275" s="375"/>
      <c r="R275" s="375"/>
      <c r="S275" s="375"/>
      <c r="T275" s="375"/>
      <c r="U275" s="375"/>
      <c r="V275" s="375"/>
    </row>
    <row r="276" spans="2:22" ht="12.75" customHeight="1" x14ac:dyDescent="0.25">
      <c r="B276" s="376"/>
      <c r="C276" s="376"/>
      <c r="D276" s="376"/>
      <c r="E276" s="376"/>
      <c r="F276" s="376"/>
      <c r="G276" s="376"/>
      <c r="H276" s="375"/>
      <c r="I276" s="375"/>
      <c r="J276" s="375"/>
      <c r="K276" s="375"/>
      <c r="L276" s="375"/>
      <c r="M276" s="375"/>
      <c r="N276" s="375"/>
      <c r="O276" s="375"/>
      <c r="P276" s="375"/>
      <c r="Q276" s="375"/>
      <c r="R276" s="375"/>
      <c r="S276" s="375"/>
      <c r="T276" s="375"/>
      <c r="U276" s="375"/>
      <c r="V276" s="375"/>
    </row>
    <row r="277" spans="2:22" ht="12.75" customHeight="1" x14ac:dyDescent="0.25">
      <c r="B277" s="376"/>
      <c r="C277" s="376"/>
      <c r="D277" s="376"/>
      <c r="E277" s="376"/>
      <c r="F277" s="376"/>
      <c r="G277" s="376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</row>
    <row r="278" spans="2:22" ht="12.75" customHeight="1" x14ac:dyDescent="0.25">
      <c r="B278" s="376"/>
      <c r="C278" s="376"/>
      <c r="D278" s="376"/>
      <c r="E278" s="376"/>
      <c r="F278" s="376"/>
      <c r="G278" s="376"/>
      <c r="H278" s="375"/>
      <c r="I278" s="375"/>
      <c r="J278" s="375"/>
      <c r="K278" s="375"/>
      <c r="L278" s="375"/>
      <c r="M278" s="375"/>
      <c r="N278" s="375"/>
      <c r="O278" s="375"/>
      <c r="P278" s="375"/>
      <c r="Q278" s="375"/>
      <c r="R278" s="375"/>
      <c r="S278" s="375"/>
      <c r="T278" s="375"/>
      <c r="U278" s="375"/>
      <c r="V278" s="375"/>
    </row>
    <row r="279" spans="2:22" ht="12.75" customHeight="1" x14ac:dyDescent="0.25">
      <c r="B279" s="376"/>
      <c r="C279" s="376"/>
      <c r="D279" s="376"/>
      <c r="E279" s="376"/>
      <c r="F279" s="376"/>
      <c r="G279" s="376"/>
      <c r="H279" s="375"/>
      <c r="I279" s="375"/>
      <c r="J279" s="375"/>
      <c r="K279" s="375"/>
      <c r="L279" s="375"/>
      <c r="M279" s="375"/>
      <c r="N279" s="375"/>
      <c r="O279" s="375"/>
      <c r="P279" s="375"/>
      <c r="Q279" s="375"/>
      <c r="R279" s="375"/>
      <c r="S279" s="375"/>
      <c r="T279" s="375"/>
      <c r="U279" s="375"/>
      <c r="V279" s="375"/>
    </row>
    <row r="280" spans="2:22" ht="12.75" customHeight="1" x14ac:dyDescent="0.25">
      <c r="B280" s="376"/>
      <c r="C280" s="376"/>
      <c r="D280" s="376"/>
      <c r="E280" s="376"/>
      <c r="F280" s="376"/>
      <c r="G280" s="376"/>
      <c r="H280" s="375"/>
      <c r="I280" s="375"/>
      <c r="J280" s="375"/>
      <c r="K280" s="375"/>
      <c r="L280" s="375"/>
      <c r="M280" s="375"/>
      <c r="N280" s="375"/>
      <c r="O280" s="375"/>
      <c r="P280" s="375"/>
      <c r="Q280" s="375"/>
      <c r="R280" s="375"/>
      <c r="S280" s="375"/>
      <c r="T280" s="375"/>
      <c r="U280" s="375"/>
      <c r="V280" s="375"/>
    </row>
    <row r="281" spans="2:22" ht="12.75" customHeight="1" x14ac:dyDescent="0.25">
      <c r="B281" s="376"/>
      <c r="C281" s="376"/>
      <c r="D281" s="376"/>
      <c r="E281" s="376"/>
      <c r="F281" s="376"/>
      <c r="G281" s="376"/>
      <c r="H281" s="375"/>
      <c r="I281" s="375"/>
      <c r="J281" s="375"/>
      <c r="K281" s="375"/>
      <c r="L281" s="375"/>
      <c r="M281" s="375"/>
      <c r="N281" s="375"/>
      <c r="O281" s="375"/>
      <c r="P281" s="375"/>
      <c r="Q281" s="375"/>
      <c r="R281" s="375"/>
      <c r="S281" s="375"/>
      <c r="T281" s="375"/>
      <c r="U281" s="375"/>
      <c r="V281" s="375"/>
    </row>
    <row r="282" spans="2:22" ht="12.75" customHeight="1" x14ac:dyDescent="0.25">
      <c r="B282" s="376"/>
      <c r="C282" s="376"/>
      <c r="D282" s="376"/>
      <c r="E282" s="376"/>
      <c r="F282" s="376"/>
      <c r="G282" s="376"/>
      <c r="H282" s="375"/>
      <c r="I282" s="375"/>
      <c r="J282" s="375"/>
      <c r="K282" s="375"/>
      <c r="L282" s="375"/>
      <c r="M282" s="375"/>
      <c r="N282" s="375"/>
      <c r="O282" s="375"/>
      <c r="P282" s="375"/>
      <c r="Q282" s="375"/>
      <c r="R282" s="375"/>
      <c r="S282" s="375"/>
      <c r="T282" s="375"/>
      <c r="U282" s="375"/>
      <c r="V282" s="375"/>
    </row>
    <row r="283" spans="2:22" ht="12.75" customHeight="1" x14ac:dyDescent="0.25">
      <c r="B283" s="376"/>
      <c r="C283" s="376"/>
      <c r="D283" s="376"/>
      <c r="E283" s="376"/>
      <c r="F283" s="376"/>
      <c r="G283" s="376"/>
      <c r="H283" s="375"/>
      <c r="I283" s="375"/>
      <c r="J283" s="375"/>
      <c r="K283" s="375"/>
      <c r="L283" s="375"/>
      <c r="M283" s="375"/>
      <c r="N283" s="375"/>
      <c r="O283" s="375"/>
      <c r="P283" s="375"/>
      <c r="Q283" s="375"/>
      <c r="R283" s="375"/>
      <c r="S283" s="375"/>
      <c r="T283" s="375"/>
      <c r="U283" s="375"/>
      <c r="V283" s="375"/>
    </row>
    <row r="284" spans="2:22" ht="12.75" customHeight="1" x14ac:dyDescent="0.25">
      <c r="B284" s="376"/>
      <c r="C284" s="376"/>
      <c r="D284" s="376"/>
      <c r="E284" s="376"/>
      <c r="F284" s="376"/>
      <c r="G284" s="376"/>
      <c r="H284" s="375"/>
      <c r="I284" s="375"/>
      <c r="J284" s="375"/>
      <c r="K284" s="375"/>
      <c r="L284" s="375"/>
      <c r="M284" s="375"/>
      <c r="N284" s="375"/>
      <c r="O284" s="375"/>
      <c r="P284" s="375"/>
      <c r="Q284" s="375"/>
      <c r="R284" s="375"/>
      <c r="S284" s="375"/>
      <c r="T284" s="375"/>
      <c r="U284" s="375"/>
      <c r="V284" s="375"/>
    </row>
    <row r="285" spans="2:22" ht="12.75" customHeight="1" x14ac:dyDescent="0.25">
      <c r="B285" s="376"/>
      <c r="C285" s="376"/>
      <c r="D285" s="376"/>
      <c r="E285" s="376"/>
      <c r="F285" s="376"/>
      <c r="G285" s="376"/>
      <c r="H285" s="375"/>
      <c r="I285" s="375"/>
      <c r="J285" s="375"/>
      <c r="K285" s="375"/>
      <c r="L285" s="375"/>
      <c r="M285" s="375"/>
      <c r="N285" s="375"/>
      <c r="O285" s="375"/>
      <c r="P285" s="375"/>
      <c r="Q285" s="375"/>
      <c r="R285" s="375"/>
      <c r="S285" s="375"/>
      <c r="T285" s="375"/>
      <c r="U285" s="375"/>
      <c r="V285" s="375"/>
    </row>
    <row r="286" spans="2:22" ht="12.75" customHeight="1" x14ac:dyDescent="0.25">
      <c r="B286" s="376"/>
      <c r="C286" s="376"/>
      <c r="D286" s="376"/>
      <c r="E286" s="376"/>
      <c r="F286" s="376"/>
      <c r="G286" s="376"/>
      <c r="H286" s="375"/>
      <c r="I286" s="375"/>
      <c r="J286" s="375"/>
      <c r="K286" s="375"/>
      <c r="L286" s="375"/>
      <c r="M286" s="375"/>
      <c r="N286" s="375"/>
      <c r="O286" s="375"/>
      <c r="P286" s="375"/>
      <c r="Q286" s="375"/>
      <c r="R286" s="375"/>
      <c r="S286" s="375"/>
      <c r="T286" s="375"/>
      <c r="U286" s="375"/>
      <c r="V286" s="375"/>
    </row>
    <row r="287" spans="2:22" ht="12.75" customHeight="1" x14ac:dyDescent="0.25">
      <c r="B287" s="376"/>
      <c r="C287" s="376"/>
      <c r="D287" s="376"/>
      <c r="E287" s="376"/>
      <c r="F287" s="376"/>
      <c r="G287" s="376"/>
      <c r="H287" s="375"/>
      <c r="I287" s="375"/>
      <c r="J287" s="375"/>
      <c r="K287" s="375"/>
      <c r="L287" s="375"/>
      <c r="M287" s="375"/>
      <c r="N287" s="375"/>
      <c r="O287" s="375"/>
      <c r="P287" s="375"/>
      <c r="Q287" s="375"/>
      <c r="R287" s="375"/>
      <c r="S287" s="375"/>
      <c r="T287" s="375"/>
      <c r="U287" s="375"/>
      <c r="V287" s="375"/>
    </row>
    <row r="288" spans="2:22" ht="12.75" customHeight="1" x14ac:dyDescent="0.25">
      <c r="B288" s="376"/>
      <c r="C288" s="376"/>
      <c r="D288" s="376"/>
      <c r="E288" s="376"/>
      <c r="F288" s="376"/>
      <c r="G288" s="376"/>
      <c r="H288" s="375"/>
      <c r="I288" s="375"/>
      <c r="J288" s="375"/>
      <c r="K288" s="375"/>
      <c r="L288" s="375"/>
      <c r="M288" s="375"/>
      <c r="N288" s="375"/>
      <c r="O288" s="375"/>
      <c r="P288" s="375"/>
      <c r="Q288" s="375"/>
      <c r="R288" s="375"/>
      <c r="S288" s="375"/>
      <c r="T288" s="375"/>
      <c r="U288" s="375"/>
      <c r="V288" s="375"/>
    </row>
    <row r="289" spans="2:22" ht="12.75" customHeight="1" x14ac:dyDescent="0.25">
      <c r="B289" s="376"/>
      <c r="C289" s="376"/>
      <c r="D289" s="376"/>
      <c r="E289" s="376"/>
      <c r="F289" s="376"/>
      <c r="G289" s="376"/>
      <c r="H289" s="375"/>
      <c r="I289" s="375"/>
      <c r="J289" s="375"/>
      <c r="K289" s="375"/>
      <c r="L289" s="375"/>
      <c r="M289" s="375"/>
      <c r="N289" s="375"/>
      <c r="O289" s="375"/>
      <c r="P289" s="375"/>
      <c r="Q289" s="375"/>
      <c r="R289" s="375"/>
      <c r="S289" s="375"/>
      <c r="T289" s="375"/>
      <c r="U289" s="375"/>
      <c r="V289" s="375"/>
    </row>
    <row r="290" spans="2:22" ht="12.75" customHeight="1" x14ac:dyDescent="0.25">
      <c r="B290" s="376"/>
      <c r="C290" s="376"/>
      <c r="D290" s="376"/>
      <c r="E290" s="376"/>
      <c r="F290" s="376"/>
      <c r="G290" s="376"/>
      <c r="H290" s="375"/>
      <c r="I290" s="375"/>
      <c r="J290" s="375"/>
      <c r="K290" s="375"/>
      <c r="L290" s="375"/>
      <c r="M290" s="375"/>
      <c r="N290" s="375"/>
      <c r="O290" s="375"/>
      <c r="P290" s="375"/>
      <c r="Q290" s="375"/>
      <c r="R290" s="375"/>
      <c r="S290" s="375"/>
      <c r="T290" s="375"/>
      <c r="U290" s="375"/>
      <c r="V290" s="375"/>
    </row>
    <row r="291" spans="2:22" ht="12.75" customHeight="1" x14ac:dyDescent="0.25">
      <c r="B291" s="376"/>
      <c r="C291" s="376"/>
      <c r="D291" s="376"/>
      <c r="E291" s="376"/>
      <c r="F291" s="376"/>
      <c r="G291" s="376"/>
      <c r="H291" s="375"/>
      <c r="I291" s="375"/>
      <c r="J291" s="375"/>
      <c r="K291" s="375"/>
      <c r="L291" s="375"/>
      <c r="M291" s="375"/>
      <c r="N291" s="375"/>
      <c r="O291" s="375"/>
      <c r="P291" s="375"/>
      <c r="Q291" s="375"/>
      <c r="R291" s="375"/>
      <c r="S291" s="375"/>
      <c r="T291" s="375"/>
      <c r="U291" s="375"/>
      <c r="V291" s="375"/>
    </row>
    <row r="292" spans="2:22" ht="12.75" customHeight="1" x14ac:dyDescent="0.25">
      <c r="B292" s="376"/>
      <c r="C292" s="376"/>
      <c r="D292" s="376"/>
      <c r="E292" s="376"/>
      <c r="F292" s="376"/>
      <c r="G292" s="376"/>
      <c r="H292" s="375"/>
      <c r="I292" s="375"/>
      <c r="J292" s="375"/>
      <c r="K292" s="375"/>
      <c r="L292" s="375"/>
      <c r="M292" s="375"/>
      <c r="N292" s="375"/>
      <c r="O292" s="375"/>
      <c r="P292" s="375"/>
      <c r="Q292" s="375"/>
      <c r="R292" s="375"/>
      <c r="S292" s="375"/>
      <c r="T292" s="375"/>
      <c r="U292" s="375"/>
      <c r="V292" s="375"/>
    </row>
    <row r="293" spans="2:22" ht="12.75" customHeight="1" x14ac:dyDescent="0.25">
      <c r="B293" s="376"/>
      <c r="C293" s="376"/>
      <c r="D293" s="376"/>
      <c r="E293" s="376"/>
      <c r="F293" s="376"/>
      <c r="G293" s="376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</row>
    <row r="294" spans="2:22" ht="12.75" customHeight="1" x14ac:dyDescent="0.25">
      <c r="B294" s="376"/>
      <c r="C294" s="376"/>
      <c r="D294" s="376"/>
      <c r="E294" s="376"/>
      <c r="F294" s="376"/>
      <c r="G294" s="376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</row>
    <row r="295" spans="2:22" ht="12.75" customHeight="1" x14ac:dyDescent="0.25">
      <c r="B295" s="376"/>
      <c r="C295" s="376"/>
      <c r="D295" s="376"/>
      <c r="E295" s="376"/>
      <c r="F295" s="376"/>
      <c r="G295" s="376"/>
      <c r="H295" s="375"/>
      <c r="I295" s="375"/>
      <c r="J295" s="375"/>
      <c r="K295" s="375"/>
      <c r="L295" s="375"/>
      <c r="M295" s="375"/>
      <c r="N295" s="375"/>
      <c r="O295" s="375"/>
      <c r="P295" s="375"/>
      <c r="Q295" s="375"/>
      <c r="R295" s="375"/>
      <c r="S295" s="375"/>
      <c r="T295" s="375"/>
      <c r="U295" s="375"/>
      <c r="V295" s="375"/>
    </row>
    <row r="296" spans="2:22" ht="12.75" customHeight="1" x14ac:dyDescent="0.25">
      <c r="B296" s="376"/>
      <c r="C296" s="376"/>
      <c r="D296" s="376"/>
      <c r="E296" s="376"/>
      <c r="F296" s="376"/>
      <c r="G296" s="376"/>
      <c r="H296" s="375"/>
      <c r="I296" s="375"/>
      <c r="J296" s="375"/>
      <c r="K296" s="375"/>
      <c r="L296" s="375"/>
      <c r="M296" s="375"/>
      <c r="N296" s="375"/>
      <c r="O296" s="375"/>
      <c r="P296" s="375"/>
      <c r="Q296" s="375"/>
      <c r="R296" s="375"/>
      <c r="S296" s="375"/>
      <c r="T296" s="375"/>
      <c r="U296" s="375"/>
      <c r="V296" s="375"/>
    </row>
    <row r="297" spans="2:22" ht="12.75" customHeight="1" x14ac:dyDescent="0.25">
      <c r="B297" s="376"/>
      <c r="C297" s="376"/>
      <c r="D297" s="376"/>
      <c r="E297" s="376"/>
      <c r="F297" s="376"/>
      <c r="G297" s="376"/>
      <c r="H297" s="375"/>
      <c r="I297" s="375"/>
      <c r="J297" s="375"/>
      <c r="K297" s="375"/>
      <c r="L297" s="375"/>
      <c r="M297" s="375"/>
      <c r="N297" s="375"/>
      <c r="O297" s="375"/>
      <c r="P297" s="375"/>
      <c r="Q297" s="375"/>
      <c r="R297" s="375"/>
      <c r="S297" s="375"/>
      <c r="T297" s="375"/>
      <c r="U297" s="375"/>
      <c r="V297" s="375"/>
    </row>
    <row r="298" spans="2:22" ht="12.75" customHeight="1" x14ac:dyDescent="0.25">
      <c r="B298" s="376"/>
      <c r="C298" s="376"/>
      <c r="D298" s="376"/>
      <c r="E298" s="376"/>
      <c r="F298" s="376"/>
      <c r="G298" s="376"/>
      <c r="H298" s="375"/>
      <c r="I298" s="375"/>
      <c r="J298" s="375"/>
      <c r="K298" s="375"/>
      <c r="L298" s="375"/>
      <c r="M298" s="375"/>
      <c r="N298" s="375"/>
      <c r="O298" s="375"/>
      <c r="P298" s="375"/>
      <c r="Q298" s="375"/>
      <c r="R298" s="375"/>
      <c r="S298" s="375"/>
      <c r="T298" s="375"/>
      <c r="U298" s="375"/>
      <c r="V298" s="375"/>
    </row>
    <row r="299" spans="2:22" ht="12.75" customHeight="1" x14ac:dyDescent="0.25">
      <c r="B299" s="376"/>
      <c r="C299" s="376"/>
      <c r="D299" s="376"/>
      <c r="E299" s="376"/>
      <c r="F299" s="376"/>
      <c r="G299" s="376"/>
      <c r="H299" s="375"/>
      <c r="I299" s="375"/>
      <c r="J299" s="375"/>
      <c r="K299" s="375"/>
      <c r="L299" s="375"/>
      <c r="M299" s="375"/>
      <c r="N299" s="375"/>
      <c r="O299" s="375"/>
      <c r="P299" s="375"/>
      <c r="Q299" s="375"/>
      <c r="R299" s="375"/>
      <c r="S299" s="375"/>
      <c r="T299" s="375"/>
      <c r="U299" s="375"/>
      <c r="V299" s="375"/>
    </row>
    <row r="300" spans="2:22" ht="12.75" customHeight="1" x14ac:dyDescent="0.25">
      <c r="B300" s="376"/>
      <c r="C300" s="376"/>
      <c r="D300" s="376"/>
      <c r="E300" s="376"/>
      <c r="F300" s="376"/>
      <c r="G300" s="376"/>
      <c r="H300" s="375"/>
      <c r="I300" s="375"/>
      <c r="J300" s="375"/>
      <c r="K300" s="375"/>
      <c r="L300" s="375"/>
      <c r="M300" s="375"/>
      <c r="N300" s="375"/>
      <c r="O300" s="375"/>
      <c r="P300" s="375"/>
      <c r="Q300" s="375"/>
      <c r="R300" s="375"/>
      <c r="S300" s="375"/>
      <c r="T300" s="375"/>
      <c r="U300" s="375"/>
      <c r="V300" s="375"/>
    </row>
    <row r="301" spans="2:22" ht="12.75" customHeight="1" x14ac:dyDescent="0.25">
      <c r="B301" s="376"/>
      <c r="C301" s="376"/>
      <c r="D301" s="376"/>
      <c r="E301" s="376"/>
      <c r="F301" s="376"/>
      <c r="G301" s="376"/>
      <c r="H301" s="375"/>
      <c r="I301" s="375"/>
      <c r="J301" s="375"/>
      <c r="K301" s="375"/>
      <c r="L301" s="375"/>
      <c r="M301" s="375"/>
      <c r="N301" s="375"/>
      <c r="O301" s="375"/>
      <c r="P301" s="375"/>
      <c r="Q301" s="375"/>
      <c r="R301" s="375"/>
      <c r="S301" s="375"/>
      <c r="T301" s="375"/>
      <c r="U301" s="375"/>
      <c r="V301" s="375"/>
    </row>
    <row r="302" spans="2:22" ht="12.75" customHeight="1" x14ac:dyDescent="0.25">
      <c r="B302" s="376"/>
      <c r="C302" s="376"/>
      <c r="D302" s="376"/>
      <c r="E302" s="376"/>
      <c r="F302" s="376"/>
      <c r="G302" s="376"/>
      <c r="H302" s="375"/>
      <c r="I302" s="375"/>
      <c r="J302" s="375"/>
      <c r="K302" s="375"/>
      <c r="L302" s="375"/>
      <c r="M302" s="375"/>
      <c r="N302" s="375"/>
      <c r="O302" s="375"/>
      <c r="P302" s="375"/>
      <c r="Q302" s="375"/>
      <c r="R302" s="375"/>
      <c r="S302" s="375"/>
      <c r="T302" s="375"/>
      <c r="U302" s="375"/>
      <c r="V302" s="375"/>
    </row>
    <row r="303" spans="2:22" ht="12.75" customHeight="1" x14ac:dyDescent="0.25">
      <c r="B303" s="376"/>
      <c r="C303" s="376"/>
      <c r="D303" s="376"/>
      <c r="E303" s="376"/>
      <c r="F303" s="376"/>
      <c r="G303" s="376"/>
      <c r="H303" s="375"/>
      <c r="I303" s="375"/>
      <c r="J303" s="375"/>
      <c r="K303" s="375"/>
      <c r="L303" s="375"/>
      <c r="M303" s="375"/>
      <c r="N303" s="375"/>
      <c r="O303" s="375"/>
      <c r="P303" s="375"/>
      <c r="Q303" s="375"/>
      <c r="R303" s="375"/>
      <c r="S303" s="375"/>
      <c r="T303" s="375"/>
      <c r="U303" s="375"/>
      <c r="V303" s="375"/>
    </row>
    <row r="304" spans="2:22" ht="12.75" customHeight="1" x14ac:dyDescent="0.25">
      <c r="B304" s="376"/>
      <c r="C304" s="376"/>
      <c r="D304" s="376"/>
      <c r="E304" s="376"/>
      <c r="F304" s="376"/>
      <c r="G304" s="376"/>
      <c r="H304" s="375"/>
      <c r="I304" s="375"/>
      <c r="J304" s="375"/>
      <c r="K304" s="375"/>
      <c r="L304" s="375"/>
      <c r="M304" s="375"/>
      <c r="N304" s="375"/>
      <c r="O304" s="375"/>
      <c r="P304" s="375"/>
      <c r="Q304" s="375"/>
      <c r="R304" s="375"/>
      <c r="S304" s="375"/>
      <c r="T304" s="375"/>
      <c r="U304" s="375"/>
      <c r="V304" s="375"/>
    </row>
    <row r="305" spans="2:22" ht="12.75" customHeight="1" x14ac:dyDescent="0.25">
      <c r="B305" s="376"/>
      <c r="C305" s="376"/>
      <c r="D305" s="376"/>
      <c r="E305" s="376"/>
      <c r="F305" s="376"/>
      <c r="G305" s="376"/>
      <c r="H305" s="375"/>
      <c r="I305" s="375"/>
      <c r="J305" s="375"/>
      <c r="K305" s="375"/>
      <c r="L305" s="375"/>
      <c r="M305" s="375"/>
      <c r="N305" s="375"/>
      <c r="O305" s="375"/>
      <c r="P305" s="375"/>
      <c r="Q305" s="375"/>
      <c r="R305" s="375"/>
      <c r="S305" s="375"/>
      <c r="T305" s="375"/>
      <c r="U305" s="375"/>
      <c r="V305" s="375"/>
    </row>
    <row r="306" spans="2:22" ht="12.75" customHeight="1" x14ac:dyDescent="0.25">
      <c r="B306" s="376"/>
      <c r="C306" s="376"/>
      <c r="D306" s="376"/>
      <c r="E306" s="376"/>
      <c r="F306" s="376"/>
      <c r="G306" s="376"/>
      <c r="H306" s="375"/>
      <c r="I306" s="375"/>
      <c r="J306" s="375"/>
      <c r="K306" s="375"/>
      <c r="L306" s="375"/>
      <c r="M306" s="375"/>
      <c r="N306" s="375"/>
      <c r="O306" s="375"/>
      <c r="P306" s="375"/>
      <c r="Q306" s="375"/>
      <c r="R306" s="375"/>
      <c r="S306" s="375"/>
      <c r="T306" s="375"/>
      <c r="U306" s="375"/>
      <c r="V306" s="375"/>
    </row>
    <row r="307" spans="2:22" ht="12.75" customHeight="1" x14ac:dyDescent="0.25">
      <c r="B307" s="376"/>
      <c r="C307" s="376"/>
      <c r="D307" s="376"/>
      <c r="E307" s="376"/>
      <c r="F307" s="376"/>
      <c r="G307" s="376"/>
      <c r="H307" s="375"/>
      <c r="I307" s="375"/>
      <c r="J307" s="375"/>
      <c r="K307" s="375"/>
      <c r="L307" s="375"/>
      <c r="M307" s="375"/>
      <c r="N307" s="375"/>
      <c r="O307" s="375"/>
      <c r="P307" s="375"/>
      <c r="Q307" s="375"/>
      <c r="R307" s="375"/>
      <c r="S307" s="375"/>
      <c r="T307" s="375"/>
      <c r="U307" s="375"/>
      <c r="V307" s="375"/>
    </row>
    <row r="308" spans="2:22" ht="12.75" customHeight="1" x14ac:dyDescent="0.25">
      <c r="B308" s="376"/>
      <c r="C308" s="376"/>
      <c r="D308" s="376"/>
      <c r="E308" s="376"/>
      <c r="F308" s="376"/>
      <c r="G308" s="376"/>
      <c r="H308" s="375"/>
      <c r="I308" s="375"/>
      <c r="J308" s="375"/>
      <c r="K308" s="375"/>
      <c r="L308" s="375"/>
      <c r="M308" s="375"/>
      <c r="N308" s="375"/>
      <c r="O308" s="375"/>
      <c r="P308" s="375"/>
      <c r="Q308" s="375"/>
      <c r="R308" s="375"/>
      <c r="S308" s="375"/>
      <c r="T308" s="375"/>
      <c r="U308" s="375"/>
      <c r="V308" s="375"/>
    </row>
    <row r="309" spans="2:22" ht="12.75" customHeight="1" x14ac:dyDescent="0.25">
      <c r="B309" s="376"/>
      <c r="C309" s="376"/>
      <c r="D309" s="376"/>
      <c r="E309" s="376"/>
      <c r="F309" s="376"/>
      <c r="G309" s="376"/>
      <c r="H309" s="375"/>
      <c r="I309" s="375"/>
      <c r="J309" s="375"/>
      <c r="K309" s="375"/>
      <c r="L309" s="375"/>
      <c r="M309" s="375"/>
      <c r="N309" s="375"/>
      <c r="O309" s="375"/>
      <c r="P309" s="375"/>
      <c r="Q309" s="375"/>
      <c r="R309" s="375"/>
      <c r="S309" s="375"/>
      <c r="T309" s="375"/>
      <c r="U309" s="375"/>
      <c r="V309" s="375"/>
    </row>
    <row r="310" spans="2:22" ht="12.75" customHeight="1" x14ac:dyDescent="0.25">
      <c r="B310" s="376"/>
      <c r="C310" s="376"/>
      <c r="D310" s="376"/>
      <c r="E310" s="376"/>
      <c r="F310" s="376"/>
      <c r="G310" s="376"/>
      <c r="H310" s="375"/>
      <c r="I310" s="375"/>
      <c r="J310" s="375"/>
      <c r="K310" s="375"/>
      <c r="L310" s="375"/>
      <c r="M310" s="375"/>
      <c r="N310" s="375"/>
      <c r="O310" s="375"/>
      <c r="P310" s="375"/>
      <c r="Q310" s="375"/>
      <c r="R310" s="375"/>
      <c r="S310" s="375"/>
      <c r="T310" s="375"/>
      <c r="U310" s="375"/>
      <c r="V310" s="375"/>
    </row>
    <row r="311" spans="2:22" ht="12.75" customHeight="1" x14ac:dyDescent="0.25">
      <c r="B311" s="376"/>
      <c r="C311" s="376"/>
      <c r="D311" s="376"/>
      <c r="E311" s="376"/>
      <c r="F311" s="376"/>
      <c r="G311" s="376"/>
      <c r="H311" s="375"/>
      <c r="I311" s="375"/>
      <c r="J311" s="375"/>
      <c r="K311" s="375"/>
      <c r="L311" s="375"/>
      <c r="M311" s="375"/>
      <c r="N311" s="375"/>
      <c r="O311" s="375"/>
      <c r="P311" s="375"/>
      <c r="Q311" s="375"/>
      <c r="R311" s="375"/>
      <c r="S311" s="375"/>
      <c r="T311" s="375"/>
      <c r="U311" s="375"/>
      <c r="V311" s="375"/>
    </row>
    <row r="312" spans="2:22" ht="12.75" customHeight="1" x14ac:dyDescent="0.25">
      <c r="B312" s="376"/>
      <c r="C312" s="376"/>
      <c r="D312" s="376"/>
      <c r="E312" s="376"/>
      <c r="F312" s="376"/>
      <c r="G312" s="376"/>
      <c r="H312" s="375"/>
      <c r="I312" s="375"/>
      <c r="J312" s="375"/>
      <c r="K312" s="375"/>
      <c r="L312" s="375"/>
      <c r="M312" s="375"/>
      <c r="N312" s="375"/>
      <c r="O312" s="375"/>
      <c r="P312" s="375"/>
      <c r="Q312" s="375"/>
      <c r="R312" s="375"/>
      <c r="S312" s="375"/>
      <c r="T312" s="375"/>
      <c r="U312" s="375"/>
      <c r="V312" s="375"/>
    </row>
    <row r="313" spans="2:22" ht="12.75" customHeight="1" x14ac:dyDescent="0.25">
      <c r="B313" s="376"/>
      <c r="C313" s="376"/>
      <c r="D313" s="376"/>
      <c r="E313" s="376"/>
      <c r="F313" s="376"/>
      <c r="G313" s="376"/>
      <c r="H313" s="375"/>
      <c r="I313" s="375"/>
      <c r="J313" s="375"/>
      <c r="K313" s="375"/>
      <c r="L313" s="375"/>
      <c r="M313" s="375"/>
      <c r="N313" s="375"/>
      <c r="O313" s="375"/>
      <c r="P313" s="375"/>
      <c r="Q313" s="375"/>
      <c r="R313" s="375"/>
      <c r="S313" s="375"/>
      <c r="T313" s="375"/>
      <c r="U313" s="375"/>
      <c r="V313" s="375"/>
    </row>
    <row r="314" spans="2:22" ht="12.75" customHeight="1" x14ac:dyDescent="0.25">
      <c r="B314" s="376"/>
      <c r="C314" s="376"/>
      <c r="D314" s="376"/>
      <c r="E314" s="376"/>
      <c r="F314" s="376"/>
      <c r="G314" s="376"/>
      <c r="H314" s="375"/>
      <c r="I314" s="375"/>
      <c r="J314" s="375"/>
      <c r="K314" s="375"/>
      <c r="L314" s="375"/>
      <c r="M314" s="375"/>
      <c r="N314" s="375"/>
      <c r="O314" s="375"/>
      <c r="P314" s="375"/>
      <c r="Q314" s="375"/>
      <c r="R314" s="375"/>
      <c r="S314" s="375"/>
      <c r="T314" s="375"/>
      <c r="U314" s="375"/>
      <c r="V314" s="375"/>
    </row>
    <row r="315" spans="2:22" ht="12.75" customHeight="1" x14ac:dyDescent="0.25">
      <c r="B315" s="376"/>
      <c r="C315" s="376"/>
      <c r="D315" s="376"/>
      <c r="E315" s="376"/>
      <c r="F315" s="376"/>
      <c r="G315" s="376"/>
      <c r="H315" s="375"/>
      <c r="I315" s="375"/>
      <c r="J315" s="375"/>
      <c r="K315" s="375"/>
      <c r="L315" s="375"/>
      <c r="M315" s="375"/>
      <c r="N315" s="375"/>
      <c r="O315" s="375"/>
      <c r="P315" s="375"/>
      <c r="Q315" s="375"/>
      <c r="R315" s="375"/>
      <c r="S315" s="375"/>
      <c r="T315" s="375"/>
      <c r="U315" s="375"/>
      <c r="V315" s="375"/>
    </row>
    <row r="316" spans="2:22" ht="12.75" customHeight="1" x14ac:dyDescent="0.25">
      <c r="B316" s="376"/>
      <c r="C316" s="376"/>
      <c r="D316" s="376"/>
      <c r="E316" s="376"/>
      <c r="F316" s="376"/>
      <c r="G316" s="376"/>
      <c r="H316" s="375"/>
      <c r="I316" s="375"/>
      <c r="J316" s="375"/>
      <c r="K316" s="375"/>
      <c r="L316" s="375"/>
      <c r="M316" s="375"/>
      <c r="N316" s="375"/>
      <c r="O316" s="375"/>
      <c r="P316" s="375"/>
      <c r="Q316" s="375"/>
      <c r="R316" s="375"/>
      <c r="S316" s="375"/>
      <c r="T316" s="375"/>
      <c r="U316" s="375"/>
      <c r="V316" s="375"/>
    </row>
    <row r="317" spans="2:22" ht="12.75" customHeight="1" x14ac:dyDescent="0.25">
      <c r="B317" s="376"/>
      <c r="C317" s="376"/>
      <c r="D317" s="376"/>
      <c r="E317" s="376"/>
      <c r="F317" s="376"/>
      <c r="G317" s="376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</row>
    <row r="318" spans="2:22" ht="12.75" customHeight="1" x14ac:dyDescent="0.25">
      <c r="B318" s="376"/>
      <c r="C318" s="376"/>
      <c r="D318" s="376"/>
      <c r="E318" s="376"/>
      <c r="F318" s="376"/>
      <c r="G318" s="376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</row>
    <row r="319" spans="2:22" ht="12.75" customHeight="1" x14ac:dyDescent="0.25">
      <c r="B319" s="376"/>
      <c r="C319" s="376"/>
      <c r="D319" s="376"/>
      <c r="E319" s="376"/>
      <c r="F319" s="376"/>
      <c r="G319" s="376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</row>
    <row r="320" spans="2:22" ht="12.75" customHeight="1" x14ac:dyDescent="0.25">
      <c r="B320" s="376"/>
      <c r="C320" s="376"/>
      <c r="D320" s="376"/>
      <c r="E320" s="376"/>
      <c r="F320" s="376"/>
      <c r="G320" s="376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</row>
    <row r="321" spans="2:22" ht="12.75" customHeight="1" x14ac:dyDescent="0.25">
      <c r="B321" s="376"/>
      <c r="C321" s="376"/>
      <c r="D321" s="376"/>
      <c r="E321" s="376"/>
      <c r="F321" s="376"/>
      <c r="G321" s="376"/>
      <c r="H321" s="375"/>
      <c r="I321" s="375"/>
      <c r="J321" s="375"/>
      <c r="K321" s="375"/>
      <c r="L321" s="375"/>
      <c r="M321" s="375"/>
      <c r="N321" s="375"/>
      <c r="O321" s="375"/>
      <c r="P321" s="375"/>
      <c r="Q321" s="375"/>
      <c r="R321" s="375"/>
      <c r="S321" s="375"/>
      <c r="T321" s="375"/>
      <c r="U321" s="375"/>
      <c r="V321" s="375"/>
    </row>
    <row r="322" spans="2:22" ht="12.75" customHeight="1" x14ac:dyDescent="0.25">
      <c r="B322" s="376"/>
      <c r="C322" s="376"/>
      <c r="D322" s="376"/>
      <c r="E322" s="376"/>
      <c r="F322" s="376"/>
      <c r="G322" s="376"/>
      <c r="H322" s="375"/>
      <c r="I322" s="375"/>
      <c r="J322" s="375"/>
      <c r="K322" s="375"/>
      <c r="L322" s="375"/>
      <c r="M322" s="375"/>
      <c r="N322" s="375"/>
      <c r="O322" s="375"/>
      <c r="P322" s="375"/>
      <c r="Q322" s="375"/>
      <c r="R322" s="375"/>
      <c r="S322" s="375"/>
      <c r="T322" s="375"/>
      <c r="U322" s="375"/>
      <c r="V322" s="375"/>
    </row>
    <row r="323" spans="2:22" ht="12.75" customHeight="1" x14ac:dyDescent="0.25">
      <c r="B323" s="376"/>
      <c r="C323" s="376"/>
      <c r="D323" s="376"/>
      <c r="E323" s="376"/>
      <c r="F323" s="376"/>
      <c r="G323" s="376"/>
      <c r="H323" s="375"/>
      <c r="I323" s="375"/>
      <c r="J323" s="375"/>
      <c r="K323" s="375"/>
      <c r="L323" s="375"/>
      <c r="M323" s="375"/>
      <c r="N323" s="375"/>
      <c r="O323" s="375"/>
      <c r="P323" s="375"/>
      <c r="Q323" s="375"/>
      <c r="R323" s="375"/>
      <c r="S323" s="375"/>
      <c r="T323" s="375"/>
      <c r="U323" s="375"/>
      <c r="V323" s="375"/>
    </row>
    <row r="324" spans="2:22" ht="12.75" customHeight="1" x14ac:dyDescent="0.25">
      <c r="B324" s="376"/>
      <c r="C324" s="376"/>
      <c r="D324" s="376"/>
      <c r="E324" s="376"/>
      <c r="F324" s="376"/>
      <c r="G324" s="376"/>
      <c r="H324" s="375"/>
      <c r="I324" s="375"/>
      <c r="J324" s="375"/>
      <c r="K324" s="375"/>
      <c r="L324" s="375"/>
      <c r="M324" s="375"/>
      <c r="N324" s="375"/>
      <c r="O324" s="375"/>
      <c r="P324" s="375"/>
      <c r="Q324" s="375"/>
      <c r="R324" s="375"/>
      <c r="S324" s="375"/>
      <c r="T324" s="375"/>
      <c r="U324" s="375"/>
      <c r="V324" s="375"/>
    </row>
    <row r="325" spans="2:22" ht="12.75" customHeight="1" x14ac:dyDescent="0.25">
      <c r="B325" s="376"/>
      <c r="C325" s="376"/>
      <c r="D325" s="376"/>
      <c r="E325" s="376"/>
      <c r="F325" s="376"/>
      <c r="G325" s="376"/>
      <c r="H325" s="375"/>
      <c r="I325" s="375"/>
      <c r="J325" s="375"/>
      <c r="K325" s="375"/>
      <c r="L325" s="375"/>
      <c r="M325" s="375"/>
      <c r="N325" s="375"/>
      <c r="O325" s="375"/>
      <c r="P325" s="375"/>
      <c r="Q325" s="375"/>
      <c r="R325" s="375"/>
      <c r="S325" s="375"/>
      <c r="T325" s="375"/>
      <c r="U325" s="375"/>
      <c r="V325" s="375"/>
    </row>
    <row r="326" spans="2:22" ht="12.75" customHeight="1" x14ac:dyDescent="0.25">
      <c r="B326" s="376"/>
      <c r="C326" s="376"/>
      <c r="D326" s="376"/>
      <c r="E326" s="376"/>
      <c r="F326" s="376"/>
      <c r="G326" s="376"/>
      <c r="H326" s="375"/>
      <c r="I326" s="375"/>
      <c r="J326" s="375"/>
      <c r="K326" s="375"/>
      <c r="L326" s="375"/>
      <c r="M326" s="375"/>
      <c r="N326" s="375"/>
      <c r="O326" s="375"/>
      <c r="P326" s="375"/>
      <c r="Q326" s="375"/>
      <c r="R326" s="375"/>
      <c r="S326" s="375"/>
      <c r="T326" s="375"/>
      <c r="U326" s="375"/>
      <c r="V326" s="375"/>
    </row>
    <row r="327" spans="2:22" ht="12.75" customHeight="1" x14ac:dyDescent="0.25">
      <c r="B327" s="376"/>
      <c r="C327" s="376"/>
      <c r="D327" s="376"/>
      <c r="E327" s="376"/>
      <c r="F327" s="376"/>
      <c r="G327" s="376"/>
      <c r="H327" s="375"/>
      <c r="I327" s="375"/>
      <c r="J327" s="375"/>
      <c r="K327" s="375"/>
      <c r="L327" s="375"/>
      <c r="M327" s="375"/>
      <c r="N327" s="375"/>
      <c r="O327" s="375"/>
      <c r="P327" s="375"/>
      <c r="Q327" s="375"/>
      <c r="R327" s="375"/>
      <c r="S327" s="375"/>
      <c r="T327" s="375"/>
      <c r="U327" s="375"/>
      <c r="V327" s="375"/>
    </row>
    <row r="328" spans="2:22" ht="12.75" customHeight="1" x14ac:dyDescent="0.25">
      <c r="B328" s="376"/>
      <c r="C328" s="376"/>
      <c r="D328" s="376"/>
      <c r="E328" s="376"/>
      <c r="F328" s="376"/>
      <c r="G328" s="376"/>
      <c r="H328" s="375"/>
      <c r="I328" s="375"/>
      <c r="J328" s="375"/>
      <c r="K328" s="375"/>
      <c r="L328" s="375"/>
      <c r="M328" s="375"/>
      <c r="N328" s="375"/>
      <c r="O328" s="375"/>
      <c r="P328" s="375"/>
      <c r="Q328" s="375"/>
      <c r="R328" s="375"/>
      <c r="S328" s="375"/>
      <c r="T328" s="375"/>
      <c r="U328" s="375"/>
      <c r="V328" s="375"/>
    </row>
    <row r="329" spans="2:22" ht="12.75" customHeight="1" x14ac:dyDescent="0.25">
      <c r="B329" s="376"/>
      <c r="C329" s="376"/>
      <c r="D329" s="376"/>
      <c r="E329" s="376"/>
      <c r="F329" s="376"/>
      <c r="G329" s="376"/>
      <c r="H329" s="375"/>
      <c r="I329" s="375"/>
      <c r="J329" s="375"/>
      <c r="K329" s="375"/>
      <c r="L329" s="375"/>
      <c r="M329" s="375"/>
      <c r="N329" s="375"/>
      <c r="O329" s="375"/>
      <c r="P329" s="375"/>
      <c r="Q329" s="375"/>
      <c r="R329" s="375"/>
      <c r="S329" s="375"/>
      <c r="T329" s="375"/>
      <c r="U329" s="375"/>
      <c r="V329" s="375"/>
    </row>
    <row r="330" spans="2:22" ht="12.75" customHeight="1" x14ac:dyDescent="0.25">
      <c r="B330" s="376"/>
      <c r="C330" s="376"/>
      <c r="D330" s="376"/>
      <c r="E330" s="376"/>
      <c r="F330" s="376"/>
      <c r="G330" s="376"/>
      <c r="H330" s="375"/>
      <c r="I330" s="375"/>
      <c r="J330" s="375"/>
      <c r="K330" s="375"/>
      <c r="L330" s="375"/>
      <c r="M330" s="375"/>
      <c r="N330" s="375"/>
      <c r="O330" s="375"/>
      <c r="P330" s="375"/>
      <c r="Q330" s="375"/>
      <c r="R330" s="375"/>
      <c r="S330" s="375"/>
      <c r="T330" s="375"/>
      <c r="U330" s="375"/>
      <c r="V330" s="375"/>
    </row>
    <row r="331" spans="2:22" ht="12.75" customHeight="1" x14ac:dyDescent="0.25">
      <c r="B331" s="376"/>
      <c r="C331" s="376"/>
      <c r="D331" s="376"/>
      <c r="E331" s="376"/>
      <c r="F331" s="376"/>
      <c r="G331" s="376"/>
      <c r="H331" s="375"/>
      <c r="I331" s="375"/>
      <c r="J331" s="375"/>
      <c r="K331" s="375"/>
      <c r="L331" s="375"/>
      <c r="M331" s="375"/>
      <c r="N331" s="375"/>
      <c r="O331" s="375"/>
      <c r="P331" s="375"/>
      <c r="Q331" s="375"/>
      <c r="R331" s="375"/>
      <c r="S331" s="375"/>
      <c r="T331" s="375"/>
      <c r="U331" s="375"/>
      <c r="V331" s="375"/>
    </row>
    <row r="332" spans="2:22" ht="12.75" customHeight="1" x14ac:dyDescent="0.25">
      <c r="B332" s="376"/>
      <c r="C332" s="376"/>
      <c r="D332" s="376"/>
      <c r="E332" s="376"/>
      <c r="F332" s="376"/>
      <c r="G332" s="376"/>
      <c r="H332" s="375"/>
      <c r="I332" s="375"/>
      <c r="J332" s="375"/>
      <c r="K332" s="375"/>
      <c r="L332" s="375"/>
      <c r="M332" s="375"/>
      <c r="N332" s="375"/>
      <c r="O332" s="375"/>
      <c r="P332" s="375"/>
      <c r="Q332" s="375"/>
      <c r="R332" s="375"/>
      <c r="S332" s="375"/>
      <c r="T332" s="375"/>
      <c r="U332" s="375"/>
      <c r="V332" s="375"/>
    </row>
    <row r="333" spans="2:22" ht="12.75" customHeight="1" x14ac:dyDescent="0.25">
      <c r="B333" s="376"/>
      <c r="C333" s="376"/>
      <c r="D333" s="376"/>
      <c r="E333" s="376"/>
      <c r="F333" s="376"/>
      <c r="G333" s="376"/>
      <c r="H333" s="375"/>
      <c r="I333" s="375"/>
      <c r="J333" s="375"/>
      <c r="K333" s="375"/>
      <c r="L333" s="375"/>
      <c r="M333" s="375"/>
      <c r="N333" s="375"/>
      <c r="O333" s="375"/>
      <c r="P333" s="375"/>
      <c r="Q333" s="375"/>
      <c r="R333" s="375"/>
      <c r="S333" s="375"/>
      <c r="T333" s="375"/>
      <c r="U333" s="375"/>
      <c r="V333" s="375"/>
    </row>
    <row r="334" spans="2:22" ht="12.75" customHeight="1" x14ac:dyDescent="0.25">
      <c r="B334" s="376"/>
      <c r="C334" s="376"/>
      <c r="D334" s="376"/>
      <c r="E334" s="376"/>
      <c r="F334" s="376"/>
      <c r="G334" s="376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</row>
    <row r="335" spans="2:22" ht="12.75" customHeight="1" x14ac:dyDescent="0.25">
      <c r="B335" s="376"/>
      <c r="C335" s="376"/>
      <c r="D335" s="376"/>
      <c r="E335" s="376"/>
      <c r="F335" s="376"/>
      <c r="G335" s="376"/>
      <c r="H335" s="375"/>
      <c r="I335" s="375"/>
      <c r="J335" s="375"/>
      <c r="K335" s="375"/>
      <c r="L335" s="375"/>
      <c r="M335" s="375"/>
      <c r="N335" s="375"/>
      <c r="O335" s="375"/>
      <c r="P335" s="375"/>
      <c r="Q335" s="375"/>
      <c r="R335" s="375"/>
      <c r="S335" s="375"/>
      <c r="T335" s="375"/>
      <c r="U335" s="375"/>
      <c r="V335" s="375"/>
    </row>
    <row r="336" spans="2:22" ht="12.75" customHeight="1" x14ac:dyDescent="0.25">
      <c r="B336" s="376"/>
      <c r="C336" s="376"/>
      <c r="D336" s="376"/>
      <c r="E336" s="376"/>
      <c r="F336" s="376"/>
      <c r="G336" s="376"/>
      <c r="H336" s="375"/>
      <c r="I336" s="375"/>
      <c r="J336" s="375"/>
      <c r="K336" s="375"/>
      <c r="L336" s="375"/>
      <c r="M336" s="375"/>
      <c r="N336" s="375"/>
      <c r="O336" s="375"/>
      <c r="P336" s="375"/>
      <c r="Q336" s="375"/>
      <c r="R336" s="375"/>
      <c r="S336" s="375"/>
      <c r="T336" s="375"/>
      <c r="U336" s="375"/>
      <c r="V336" s="375"/>
    </row>
    <row r="337" spans="2:22" ht="12.75" customHeight="1" x14ac:dyDescent="0.25">
      <c r="B337" s="376"/>
      <c r="C337" s="376"/>
      <c r="D337" s="376"/>
      <c r="E337" s="376"/>
      <c r="F337" s="376"/>
      <c r="G337" s="376"/>
      <c r="H337" s="375"/>
      <c r="I337" s="375"/>
      <c r="J337" s="375"/>
      <c r="K337" s="375"/>
      <c r="L337" s="375"/>
      <c r="M337" s="375"/>
      <c r="N337" s="375"/>
      <c r="O337" s="375"/>
      <c r="P337" s="375"/>
      <c r="Q337" s="375"/>
      <c r="R337" s="375"/>
      <c r="S337" s="375"/>
      <c r="T337" s="375"/>
      <c r="U337" s="375"/>
      <c r="V337" s="375"/>
    </row>
    <row r="338" spans="2:22" ht="12.75" customHeight="1" x14ac:dyDescent="0.25">
      <c r="B338" s="376"/>
      <c r="C338" s="376"/>
      <c r="D338" s="376"/>
      <c r="E338" s="376"/>
      <c r="F338" s="376"/>
      <c r="G338" s="376"/>
      <c r="H338" s="375"/>
      <c r="I338" s="375"/>
      <c r="J338" s="375"/>
      <c r="K338" s="375"/>
      <c r="L338" s="375"/>
      <c r="M338" s="375"/>
      <c r="N338" s="375"/>
      <c r="O338" s="375"/>
      <c r="P338" s="375"/>
      <c r="Q338" s="375"/>
      <c r="R338" s="375"/>
      <c r="S338" s="375"/>
      <c r="T338" s="375"/>
      <c r="U338" s="375"/>
      <c r="V338" s="375"/>
    </row>
    <row r="339" spans="2:22" ht="12.75" customHeight="1" x14ac:dyDescent="0.25">
      <c r="B339" s="376"/>
      <c r="C339" s="376"/>
      <c r="D339" s="376"/>
      <c r="E339" s="376"/>
      <c r="F339" s="376"/>
      <c r="G339" s="376"/>
      <c r="H339" s="375"/>
      <c r="I339" s="375"/>
      <c r="J339" s="375"/>
      <c r="K339" s="375"/>
      <c r="L339" s="375"/>
      <c r="M339" s="375"/>
      <c r="N339" s="375"/>
      <c r="O339" s="375"/>
      <c r="P339" s="375"/>
      <c r="Q339" s="375"/>
      <c r="R339" s="375"/>
      <c r="S339" s="375"/>
      <c r="T339" s="375"/>
      <c r="U339" s="375"/>
      <c r="V339" s="375"/>
    </row>
    <row r="340" spans="2:22" ht="12.75" customHeight="1" x14ac:dyDescent="0.25">
      <c r="B340" s="376"/>
      <c r="C340" s="376"/>
      <c r="D340" s="376"/>
      <c r="E340" s="376"/>
      <c r="F340" s="376"/>
      <c r="G340" s="376"/>
      <c r="H340" s="375"/>
      <c r="I340" s="375"/>
      <c r="J340" s="375"/>
      <c r="K340" s="375"/>
      <c r="L340" s="375"/>
      <c r="M340" s="375"/>
      <c r="N340" s="375"/>
      <c r="O340" s="375"/>
      <c r="P340" s="375"/>
      <c r="Q340" s="375"/>
      <c r="R340" s="375"/>
      <c r="S340" s="375"/>
      <c r="T340" s="375"/>
      <c r="U340" s="375"/>
      <c r="V340" s="375"/>
    </row>
    <row r="341" spans="2:22" ht="12.75" customHeight="1" x14ac:dyDescent="0.25">
      <c r="B341" s="376"/>
      <c r="C341" s="376"/>
      <c r="D341" s="376"/>
      <c r="E341" s="376"/>
      <c r="F341" s="376"/>
      <c r="G341" s="376"/>
      <c r="H341" s="375"/>
      <c r="I341" s="375"/>
      <c r="J341" s="375"/>
      <c r="K341" s="375"/>
      <c r="L341" s="375"/>
      <c r="M341" s="375"/>
      <c r="N341" s="375"/>
      <c r="O341" s="375"/>
      <c r="P341" s="375"/>
      <c r="Q341" s="375"/>
      <c r="R341" s="375"/>
      <c r="S341" s="375"/>
      <c r="T341" s="375"/>
      <c r="U341" s="375"/>
      <c r="V341" s="375"/>
    </row>
    <row r="342" spans="2:22" ht="12.75" customHeight="1" x14ac:dyDescent="0.25">
      <c r="B342" s="376"/>
      <c r="C342" s="376"/>
      <c r="D342" s="376"/>
      <c r="E342" s="376"/>
      <c r="F342" s="376"/>
      <c r="G342" s="376"/>
      <c r="H342" s="375"/>
      <c r="I342" s="375"/>
      <c r="J342" s="375"/>
      <c r="K342" s="375"/>
      <c r="L342" s="375"/>
      <c r="M342" s="375"/>
      <c r="N342" s="375"/>
      <c r="O342" s="375"/>
      <c r="P342" s="375"/>
      <c r="Q342" s="375"/>
      <c r="R342" s="375"/>
      <c r="S342" s="375"/>
      <c r="T342" s="375"/>
      <c r="U342" s="375"/>
      <c r="V342" s="375"/>
    </row>
    <row r="343" spans="2:22" ht="12.75" customHeight="1" x14ac:dyDescent="0.25">
      <c r="B343" s="376"/>
      <c r="C343" s="376"/>
      <c r="D343" s="376"/>
      <c r="E343" s="376"/>
      <c r="F343" s="376"/>
      <c r="G343" s="376"/>
      <c r="H343" s="375"/>
      <c r="I343" s="375"/>
      <c r="J343" s="375"/>
      <c r="K343" s="375"/>
      <c r="L343" s="375"/>
      <c r="M343" s="375"/>
      <c r="N343" s="375"/>
      <c r="O343" s="375"/>
      <c r="P343" s="375"/>
      <c r="Q343" s="375"/>
      <c r="R343" s="375"/>
      <c r="S343" s="375"/>
      <c r="T343" s="375"/>
      <c r="U343" s="375"/>
      <c r="V343" s="375"/>
    </row>
    <row r="344" spans="2:22" ht="12.75" customHeight="1" x14ac:dyDescent="0.25">
      <c r="B344" s="376"/>
      <c r="C344" s="376"/>
      <c r="D344" s="376"/>
      <c r="E344" s="376"/>
      <c r="F344" s="376"/>
      <c r="G344" s="376"/>
      <c r="H344" s="375"/>
      <c r="I344" s="375"/>
      <c r="J344" s="375"/>
      <c r="K344" s="375"/>
      <c r="L344" s="375"/>
      <c r="M344" s="375"/>
      <c r="N344" s="375"/>
      <c r="O344" s="375"/>
      <c r="P344" s="375"/>
      <c r="Q344" s="375"/>
      <c r="R344" s="375"/>
      <c r="S344" s="375"/>
      <c r="T344" s="375"/>
      <c r="U344" s="375"/>
      <c r="V344" s="375"/>
    </row>
    <row r="345" spans="2:22" ht="12.75" customHeight="1" x14ac:dyDescent="0.25">
      <c r="B345" s="376"/>
      <c r="C345" s="376"/>
      <c r="D345" s="376"/>
      <c r="E345" s="376"/>
      <c r="F345" s="376"/>
      <c r="G345" s="376"/>
      <c r="H345" s="375"/>
      <c r="I345" s="375"/>
      <c r="J345" s="375"/>
      <c r="K345" s="375"/>
      <c r="L345" s="375"/>
      <c r="M345" s="375"/>
      <c r="N345" s="375"/>
      <c r="O345" s="375"/>
      <c r="P345" s="375"/>
      <c r="Q345" s="375"/>
      <c r="R345" s="375"/>
      <c r="S345" s="375"/>
      <c r="T345" s="375"/>
      <c r="U345" s="375"/>
      <c r="V345" s="375"/>
    </row>
    <row r="346" spans="2:22" ht="12.75" customHeight="1" x14ac:dyDescent="0.25">
      <c r="B346" s="376"/>
      <c r="C346" s="376"/>
      <c r="D346" s="376"/>
      <c r="E346" s="376"/>
      <c r="F346" s="376"/>
      <c r="G346" s="376"/>
      <c r="H346" s="375"/>
      <c r="I346" s="375"/>
      <c r="J346" s="375"/>
      <c r="K346" s="375"/>
      <c r="L346" s="375"/>
      <c r="M346" s="375"/>
      <c r="N346" s="375"/>
      <c r="O346" s="375"/>
      <c r="P346" s="375"/>
      <c r="Q346" s="375"/>
      <c r="R346" s="375"/>
      <c r="S346" s="375"/>
      <c r="T346" s="375"/>
      <c r="U346" s="375"/>
      <c r="V346" s="375"/>
    </row>
    <row r="347" spans="2:22" ht="12.75" customHeight="1" x14ac:dyDescent="0.25">
      <c r="B347" s="376"/>
      <c r="C347" s="376"/>
      <c r="D347" s="376"/>
      <c r="E347" s="376"/>
      <c r="F347" s="376"/>
      <c r="G347" s="376"/>
      <c r="H347" s="375"/>
      <c r="I347" s="375"/>
      <c r="J347" s="375"/>
      <c r="K347" s="375"/>
      <c r="L347" s="375"/>
      <c r="M347" s="375"/>
      <c r="N347" s="375"/>
      <c r="O347" s="375"/>
      <c r="P347" s="375"/>
      <c r="Q347" s="375"/>
      <c r="R347" s="375"/>
      <c r="S347" s="375"/>
      <c r="T347" s="375"/>
      <c r="U347" s="375"/>
      <c r="V347" s="375"/>
    </row>
    <row r="348" spans="2:22" ht="12.75" customHeight="1" x14ac:dyDescent="0.25">
      <c r="B348" s="376"/>
      <c r="C348" s="376"/>
      <c r="D348" s="376"/>
      <c r="E348" s="376"/>
      <c r="F348" s="376"/>
      <c r="G348" s="376"/>
      <c r="H348" s="375"/>
      <c r="I348" s="375"/>
      <c r="J348" s="375"/>
      <c r="K348" s="375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</row>
    <row r="349" spans="2:22" ht="12.75" customHeight="1" x14ac:dyDescent="0.25">
      <c r="B349" s="376"/>
      <c r="C349" s="376"/>
      <c r="D349" s="376"/>
      <c r="E349" s="376"/>
      <c r="F349" s="376"/>
      <c r="G349" s="376"/>
      <c r="H349" s="375"/>
      <c r="I349" s="375"/>
      <c r="J349" s="375"/>
      <c r="K349" s="375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</row>
    <row r="350" spans="2:22" ht="12.75" customHeight="1" x14ac:dyDescent="0.25">
      <c r="B350" s="376"/>
      <c r="C350" s="376"/>
      <c r="D350" s="376"/>
      <c r="E350" s="376"/>
      <c r="F350" s="376"/>
      <c r="G350" s="376"/>
      <c r="H350" s="375"/>
      <c r="I350" s="375"/>
      <c r="J350" s="375"/>
      <c r="K350" s="375"/>
      <c r="L350" s="375"/>
      <c r="M350" s="375"/>
      <c r="N350" s="375"/>
      <c r="O350" s="375"/>
      <c r="P350" s="375"/>
      <c r="Q350" s="375"/>
      <c r="R350" s="375"/>
      <c r="S350" s="375"/>
      <c r="T350" s="375"/>
      <c r="U350" s="375"/>
      <c r="V350" s="375"/>
    </row>
    <row r="351" spans="2:22" ht="12.75" customHeight="1" x14ac:dyDescent="0.25">
      <c r="B351" s="376"/>
      <c r="C351" s="376"/>
      <c r="D351" s="376"/>
      <c r="E351" s="376"/>
      <c r="F351" s="376"/>
      <c r="G351" s="376"/>
      <c r="H351" s="375"/>
      <c r="I351" s="375"/>
      <c r="J351" s="375"/>
      <c r="K351" s="375"/>
      <c r="L351" s="375"/>
      <c r="M351" s="375"/>
      <c r="N351" s="375"/>
      <c r="O351" s="375"/>
      <c r="P351" s="375"/>
      <c r="Q351" s="375"/>
      <c r="R351" s="375"/>
      <c r="S351" s="375"/>
      <c r="T351" s="375"/>
      <c r="U351" s="375"/>
      <c r="V351" s="375"/>
    </row>
    <row r="352" spans="2:22" ht="12.75" customHeight="1" x14ac:dyDescent="0.25">
      <c r="B352" s="376"/>
      <c r="C352" s="376"/>
      <c r="D352" s="376"/>
      <c r="E352" s="376"/>
      <c r="F352" s="376"/>
      <c r="G352" s="376"/>
      <c r="H352" s="375"/>
      <c r="I352" s="375"/>
      <c r="J352" s="375"/>
      <c r="K352" s="375"/>
      <c r="L352" s="375"/>
      <c r="M352" s="375"/>
      <c r="N352" s="375"/>
      <c r="O352" s="375"/>
      <c r="P352" s="375"/>
      <c r="Q352" s="375"/>
      <c r="R352" s="375"/>
      <c r="S352" s="375"/>
      <c r="T352" s="375"/>
      <c r="U352" s="375"/>
      <c r="V352" s="375"/>
    </row>
    <row r="353" spans="2:22" ht="12.75" customHeight="1" x14ac:dyDescent="0.25">
      <c r="B353" s="376"/>
      <c r="C353" s="376"/>
      <c r="D353" s="376"/>
      <c r="E353" s="376"/>
      <c r="F353" s="376"/>
      <c r="G353" s="376"/>
      <c r="H353" s="375"/>
      <c r="I353" s="375"/>
      <c r="J353" s="375"/>
      <c r="K353" s="375"/>
      <c r="L353" s="375"/>
      <c r="M353" s="375"/>
      <c r="N353" s="375"/>
      <c r="O353" s="375"/>
      <c r="P353" s="375"/>
      <c r="Q353" s="375"/>
      <c r="R353" s="375"/>
      <c r="S353" s="375"/>
      <c r="T353" s="375"/>
      <c r="U353" s="375"/>
      <c r="V353" s="375"/>
    </row>
    <row r="354" spans="2:22" ht="12.75" customHeight="1" x14ac:dyDescent="0.25">
      <c r="B354" s="376"/>
      <c r="C354" s="376"/>
      <c r="D354" s="376"/>
      <c r="E354" s="376"/>
      <c r="F354" s="376"/>
      <c r="G354" s="376"/>
      <c r="H354" s="375"/>
      <c r="I354" s="375"/>
      <c r="J354" s="375"/>
      <c r="K354" s="375"/>
      <c r="L354" s="375"/>
      <c r="M354" s="375"/>
      <c r="N354" s="375"/>
      <c r="O354" s="375"/>
      <c r="P354" s="375"/>
      <c r="Q354" s="375"/>
      <c r="R354" s="375"/>
      <c r="S354" s="375"/>
      <c r="T354" s="375"/>
      <c r="U354" s="375"/>
      <c r="V354" s="375"/>
    </row>
    <row r="355" spans="2:22" ht="12.75" customHeight="1" x14ac:dyDescent="0.25">
      <c r="B355" s="376"/>
      <c r="C355" s="376"/>
      <c r="D355" s="376"/>
      <c r="E355" s="376"/>
      <c r="F355" s="376"/>
      <c r="G355" s="376"/>
      <c r="H355" s="375"/>
      <c r="I355" s="375"/>
      <c r="J355" s="375"/>
      <c r="K355" s="375"/>
      <c r="L355" s="375"/>
      <c r="M355" s="375"/>
      <c r="N355" s="375"/>
      <c r="O355" s="375"/>
      <c r="P355" s="375"/>
      <c r="Q355" s="375"/>
      <c r="R355" s="375"/>
      <c r="S355" s="375"/>
      <c r="T355" s="375"/>
      <c r="U355" s="375"/>
      <c r="V355" s="375"/>
    </row>
    <row r="356" spans="2:22" ht="12.75" customHeight="1" x14ac:dyDescent="0.25">
      <c r="B356" s="376"/>
      <c r="C356" s="376"/>
      <c r="D356" s="376"/>
      <c r="E356" s="376"/>
      <c r="F356" s="376"/>
      <c r="G356" s="376"/>
      <c r="H356" s="375"/>
      <c r="I356" s="375"/>
      <c r="J356" s="375"/>
      <c r="K356" s="375"/>
      <c r="L356" s="375"/>
      <c r="M356" s="375"/>
      <c r="N356" s="375"/>
      <c r="O356" s="375"/>
      <c r="P356" s="375"/>
      <c r="Q356" s="375"/>
      <c r="R356" s="375"/>
      <c r="S356" s="375"/>
      <c r="T356" s="375"/>
      <c r="U356" s="375"/>
      <c r="V356" s="375"/>
    </row>
    <row r="357" spans="2:22" ht="12.75" customHeight="1" x14ac:dyDescent="0.25">
      <c r="B357" s="376"/>
      <c r="C357" s="376"/>
      <c r="D357" s="376"/>
      <c r="E357" s="376"/>
      <c r="F357" s="376"/>
      <c r="G357" s="376"/>
      <c r="H357" s="375"/>
      <c r="I357" s="375"/>
      <c r="J357" s="375"/>
      <c r="K357" s="375"/>
      <c r="L357" s="375"/>
      <c r="M357" s="375"/>
      <c r="N357" s="375"/>
      <c r="O357" s="375"/>
      <c r="P357" s="375"/>
      <c r="Q357" s="375"/>
      <c r="R357" s="375"/>
      <c r="S357" s="375"/>
      <c r="T357" s="375"/>
      <c r="U357" s="375"/>
      <c r="V357" s="375"/>
    </row>
    <row r="358" spans="2:22" ht="12.75" customHeight="1" x14ac:dyDescent="0.25">
      <c r="B358" s="376"/>
      <c r="C358" s="376"/>
      <c r="D358" s="376"/>
      <c r="E358" s="376"/>
      <c r="F358" s="376"/>
      <c r="G358" s="376"/>
      <c r="H358" s="375"/>
      <c r="I358" s="375"/>
      <c r="J358" s="375"/>
      <c r="K358" s="375"/>
      <c r="L358" s="375"/>
      <c r="M358" s="375"/>
      <c r="N358" s="375"/>
      <c r="O358" s="375"/>
      <c r="P358" s="375"/>
      <c r="Q358" s="375"/>
      <c r="R358" s="375"/>
      <c r="S358" s="375"/>
      <c r="T358" s="375"/>
      <c r="U358" s="375"/>
      <c r="V358" s="375"/>
    </row>
    <row r="359" spans="2:22" ht="12.75" customHeight="1" x14ac:dyDescent="0.25">
      <c r="B359" s="376"/>
      <c r="C359" s="376"/>
      <c r="D359" s="376"/>
      <c r="E359" s="376"/>
      <c r="F359" s="376"/>
      <c r="G359" s="376"/>
      <c r="H359" s="375"/>
      <c r="I359" s="375"/>
      <c r="J359" s="375"/>
      <c r="K359" s="375"/>
      <c r="L359" s="375"/>
      <c r="M359" s="375"/>
      <c r="N359" s="375"/>
      <c r="O359" s="375"/>
      <c r="P359" s="375"/>
      <c r="Q359" s="375"/>
      <c r="R359" s="375"/>
      <c r="S359" s="375"/>
      <c r="T359" s="375"/>
      <c r="U359" s="375"/>
      <c r="V359" s="375"/>
    </row>
    <row r="360" spans="2:22" ht="12.75" customHeight="1" x14ac:dyDescent="0.25">
      <c r="B360" s="376"/>
      <c r="C360" s="376"/>
      <c r="D360" s="376"/>
      <c r="E360" s="376"/>
      <c r="F360" s="376"/>
      <c r="G360" s="376"/>
      <c r="H360" s="375"/>
      <c r="I360" s="375"/>
      <c r="J360" s="375"/>
      <c r="K360" s="375"/>
      <c r="L360" s="375"/>
      <c r="M360" s="375"/>
      <c r="N360" s="375"/>
      <c r="O360" s="375"/>
      <c r="P360" s="375"/>
      <c r="Q360" s="375"/>
      <c r="R360" s="375"/>
      <c r="S360" s="375"/>
      <c r="T360" s="375"/>
      <c r="U360" s="375"/>
      <c r="V360" s="375"/>
    </row>
    <row r="361" spans="2:22" ht="12.75" customHeight="1" x14ac:dyDescent="0.25">
      <c r="B361" s="376"/>
      <c r="C361" s="376"/>
      <c r="D361" s="376"/>
      <c r="E361" s="376"/>
      <c r="F361" s="376"/>
      <c r="G361" s="376"/>
      <c r="H361" s="375"/>
      <c r="I361" s="375"/>
      <c r="J361" s="375"/>
      <c r="K361" s="375"/>
      <c r="L361" s="375"/>
      <c r="M361" s="375"/>
      <c r="N361" s="375"/>
      <c r="O361" s="375"/>
      <c r="P361" s="375"/>
      <c r="Q361" s="375"/>
      <c r="R361" s="375"/>
      <c r="S361" s="375"/>
      <c r="T361" s="375"/>
      <c r="U361" s="375"/>
      <c r="V361" s="375"/>
    </row>
    <row r="362" spans="2:22" ht="12.75" customHeight="1" x14ac:dyDescent="0.25">
      <c r="B362" s="376"/>
      <c r="C362" s="376"/>
      <c r="D362" s="376"/>
      <c r="E362" s="376"/>
      <c r="F362" s="376"/>
      <c r="G362" s="376"/>
      <c r="H362" s="375"/>
      <c r="I362" s="375"/>
      <c r="J362" s="375"/>
      <c r="K362" s="375"/>
      <c r="L362" s="375"/>
      <c r="M362" s="375"/>
      <c r="N362" s="375"/>
      <c r="O362" s="375"/>
      <c r="P362" s="375"/>
      <c r="Q362" s="375"/>
      <c r="R362" s="375"/>
      <c r="S362" s="375"/>
      <c r="T362" s="375"/>
      <c r="U362" s="375"/>
      <c r="V362" s="375"/>
    </row>
    <row r="363" spans="2:22" ht="12.75" customHeight="1" x14ac:dyDescent="0.25">
      <c r="B363" s="376"/>
      <c r="C363" s="376"/>
      <c r="D363" s="376"/>
      <c r="E363" s="376"/>
      <c r="F363" s="376"/>
      <c r="G363" s="376"/>
      <c r="H363" s="375"/>
      <c r="I363" s="375"/>
      <c r="J363" s="375"/>
      <c r="K363" s="375"/>
      <c r="L363" s="375"/>
      <c r="M363" s="375"/>
      <c r="N363" s="375"/>
      <c r="O363" s="375"/>
      <c r="P363" s="375"/>
      <c r="Q363" s="375"/>
      <c r="R363" s="375"/>
      <c r="S363" s="375"/>
      <c r="T363" s="375"/>
      <c r="U363" s="375"/>
      <c r="V363" s="375"/>
    </row>
    <row r="364" spans="2:22" ht="12.75" customHeight="1" x14ac:dyDescent="0.25">
      <c r="B364" s="376"/>
      <c r="C364" s="376"/>
      <c r="D364" s="376"/>
      <c r="E364" s="376"/>
      <c r="F364" s="376"/>
      <c r="G364" s="376"/>
      <c r="H364" s="375"/>
      <c r="I364" s="375"/>
      <c r="J364" s="375"/>
      <c r="K364" s="375"/>
      <c r="L364" s="375"/>
      <c r="M364" s="375"/>
      <c r="N364" s="375"/>
      <c r="O364" s="375"/>
      <c r="P364" s="375"/>
      <c r="Q364" s="375"/>
      <c r="R364" s="375"/>
      <c r="S364" s="375"/>
      <c r="T364" s="375"/>
      <c r="U364" s="375"/>
      <c r="V364" s="375"/>
    </row>
    <row r="365" spans="2:22" ht="12.75" customHeight="1" x14ac:dyDescent="0.25">
      <c r="B365" s="376"/>
      <c r="C365" s="376"/>
      <c r="D365" s="376"/>
      <c r="E365" s="376"/>
      <c r="F365" s="376"/>
      <c r="G365" s="376"/>
      <c r="H365" s="375"/>
      <c r="I365" s="375"/>
      <c r="J365" s="375"/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</row>
    <row r="366" spans="2:22" ht="12.75" customHeight="1" x14ac:dyDescent="0.25">
      <c r="B366" s="376"/>
      <c r="C366" s="376"/>
      <c r="D366" s="376"/>
      <c r="E366" s="376"/>
      <c r="F366" s="376"/>
      <c r="G366" s="376"/>
      <c r="H366" s="375"/>
      <c r="I366" s="375"/>
      <c r="J366" s="375"/>
      <c r="K366" s="375"/>
      <c r="L366" s="375"/>
      <c r="M366" s="375"/>
      <c r="N366" s="375"/>
      <c r="O366" s="375"/>
      <c r="P366" s="375"/>
      <c r="Q366" s="375"/>
      <c r="R366" s="375"/>
      <c r="S366" s="375"/>
      <c r="T366" s="375"/>
      <c r="U366" s="375"/>
      <c r="V366" s="375"/>
    </row>
    <row r="367" spans="2:22" ht="12.75" customHeight="1" x14ac:dyDescent="0.25">
      <c r="B367" s="376"/>
      <c r="C367" s="376"/>
      <c r="D367" s="376"/>
      <c r="E367" s="376"/>
      <c r="F367" s="376"/>
      <c r="G367" s="376"/>
      <c r="H367" s="375"/>
      <c r="I367" s="375"/>
      <c r="J367" s="375"/>
      <c r="K367" s="375"/>
      <c r="L367" s="375"/>
      <c r="M367" s="375"/>
      <c r="N367" s="375"/>
      <c r="O367" s="375"/>
      <c r="P367" s="375"/>
      <c r="Q367" s="375"/>
      <c r="R367" s="375"/>
      <c r="S367" s="375"/>
      <c r="T367" s="375"/>
      <c r="U367" s="375"/>
      <c r="V367" s="375"/>
    </row>
    <row r="368" spans="2:22" ht="12.75" customHeight="1" x14ac:dyDescent="0.25">
      <c r="B368" s="376"/>
      <c r="C368" s="376"/>
      <c r="D368" s="376"/>
      <c r="E368" s="376"/>
      <c r="F368" s="376"/>
      <c r="G368" s="376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</row>
    <row r="369" spans="2:22" ht="12.75" customHeight="1" x14ac:dyDescent="0.25">
      <c r="B369" s="376"/>
      <c r="C369" s="376"/>
      <c r="D369" s="376"/>
      <c r="E369" s="376"/>
      <c r="F369" s="376"/>
      <c r="G369" s="376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</row>
    <row r="370" spans="2:22" ht="12.75" customHeight="1" x14ac:dyDescent="0.25">
      <c r="B370" s="376"/>
      <c r="C370" s="376"/>
      <c r="D370" s="376"/>
      <c r="E370" s="376"/>
      <c r="F370" s="376"/>
      <c r="G370" s="376"/>
      <c r="H370" s="375"/>
      <c r="I370" s="375"/>
      <c r="J370" s="375"/>
      <c r="K370" s="375"/>
      <c r="L370" s="375"/>
      <c r="M370" s="375"/>
      <c r="N370" s="375"/>
      <c r="O370" s="375"/>
      <c r="P370" s="375"/>
      <c r="Q370" s="375"/>
      <c r="R370" s="375"/>
      <c r="S370" s="375"/>
      <c r="T370" s="375"/>
      <c r="U370" s="375"/>
      <c r="V370" s="375"/>
    </row>
    <row r="371" spans="2:22" ht="12.75" customHeight="1" x14ac:dyDescent="0.25">
      <c r="B371" s="376"/>
      <c r="C371" s="376"/>
      <c r="D371" s="376"/>
      <c r="E371" s="376"/>
      <c r="F371" s="376"/>
      <c r="G371" s="376"/>
      <c r="H371" s="375"/>
      <c r="I371" s="375"/>
      <c r="J371" s="375"/>
      <c r="K371" s="375"/>
      <c r="L371" s="375"/>
      <c r="M371" s="375"/>
      <c r="N371" s="375"/>
      <c r="O371" s="375"/>
      <c r="P371" s="375"/>
      <c r="Q371" s="375"/>
      <c r="R371" s="375"/>
      <c r="S371" s="375"/>
      <c r="T371" s="375"/>
      <c r="U371" s="375"/>
      <c r="V371" s="375"/>
    </row>
    <row r="372" spans="2:22" ht="12.75" customHeight="1" x14ac:dyDescent="0.25">
      <c r="B372" s="376"/>
      <c r="C372" s="376"/>
      <c r="D372" s="376"/>
      <c r="E372" s="376"/>
      <c r="F372" s="376"/>
      <c r="G372" s="376"/>
      <c r="H372" s="375"/>
      <c r="I372" s="375"/>
      <c r="J372" s="375"/>
      <c r="K372" s="375"/>
      <c r="L372" s="375"/>
      <c r="M372" s="375"/>
      <c r="N372" s="375"/>
      <c r="O372" s="375"/>
      <c r="P372" s="375"/>
      <c r="Q372" s="375"/>
      <c r="R372" s="375"/>
      <c r="S372" s="375"/>
      <c r="T372" s="375"/>
      <c r="U372" s="375"/>
      <c r="V372" s="375"/>
    </row>
    <row r="373" spans="2:22" ht="12.75" customHeight="1" x14ac:dyDescent="0.25">
      <c r="B373" s="376"/>
      <c r="C373" s="376"/>
      <c r="D373" s="376"/>
      <c r="E373" s="376"/>
      <c r="F373" s="376"/>
      <c r="G373" s="376"/>
      <c r="H373" s="375"/>
      <c r="I373" s="375"/>
      <c r="J373" s="375"/>
      <c r="K373" s="375"/>
      <c r="L373" s="375"/>
      <c r="M373" s="375"/>
      <c r="N373" s="375"/>
      <c r="O373" s="375"/>
      <c r="P373" s="375"/>
      <c r="Q373" s="375"/>
      <c r="R373" s="375"/>
      <c r="S373" s="375"/>
      <c r="T373" s="375"/>
      <c r="U373" s="375"/>
      <c r="V373" s="375"/>
    </row>
    <row r="374" spans="2:22" ht="12.75" customHeight="1" x14ac:dyDescent="0.25">
      <c r="B374" s="376"/>
      <c r="C374" s="376"/>
      <c r="D374" s="376"/>
      <c r="E374" s="376"/>
      <c r="F374" s="376"/>
      <c r="G374" s="376"/>
      <c r="H374" s="375"/>
      <c r="I374" s="375"/>
      <c r="J374" s="375"/>
      <c r="K374" s="375"/>
      <c r="L374" s="375"/>
      <c r="M374" s="375"/>
      <c r="N374" s="375"/>
      <c r="O374" s="375"/>
      <c r="P374" s="375"/>
      <c r="Q374" s="375"/>
      <c r="R374" s="375"/>
      <c r="S374" s="375"/>
      <c r="T374" s="375"/>
      <c r="U374" s="375"/>
      <c r="V374" s="375"/>
    </row>
    <row r="375" spans="2:22" ht="12.75" customHeight="1" x14ac:dyDescent="0.25">
      <c r="B375" s="376"/>
      <c r="C375" s="376"/>
      <c r="D375" s="376"/>
      <c r="E375" s="376"/>
      <c r="F375" s="376"/>
      <c r="G375" s="376"/>
      <c r="H375" s="375"/>
      <c r="I375" s="375"/>
      <c r="J375" s="375"/>
      <c r="K375" s="375"/>
      <c r="L375" s="375"/>
      <c r="M375" s="375"/>
      <c r="N375" s="375"/>
      <c r="O375" s="375"/>
      <c r="P375" s="375"/>
      <c r="Q375" s="375"/>
      <c r="R375" s="375"/>
      <c r="S375" s="375"/>
      <c r="T375" s="375"/>
      <c r="U375" s="375"/>
      <c r="V375" s="375"/>
    </row>
    <row r="376" spans="2:22" ht="12.75" customHeight="1" x14ac:dyDescent="0.25">
      <c r="B376" s="376"/>
      <c r="C376" s="376"/>
      <c r="D376" s="376"/>
      <c r="E376" s="376"/>
      <c r="F376" s="376"/>
      <c r="G376" s="376"/>
      <c r="H376" s="375"/>
      <c r="I376" s="375"/>
      <c r="J376" s="375"/>
      <c r="K376" s="375"/>
      <c r="L376" s="375"/>
      <c r="M376" s="375"/>
      <c r="N376" s="375"/>
      <c r="O376" s="375"/>
      <c r="P376" s="375"/>
      <c r="Q376" s="375"/>
      <c r="R376" s="375"/>
      <c r="S376" s="375"/>
      <c r="T376" s="375"/>
      <c r="U376" s="375"/>
      <c r="V376" s="375"/>
    </row>
    <row r="377" spans="2:22" ht="12.75" customHeight="1" x14ac:dyDescent="0.25">
      <c r="B377" s="376"/>
      <c r="C377" s="376"/>
      <c r="D377" s="376"/>
      <c r="E377" s="376"/>
      <c r="F377" s="376"/>
      <c r="G377" s="376"/>
      <c r="H377" s="375"/>
      <c r="I377" s="375"/>
      <c r="J377" s="375"/>
      <c r="K377" s="375"/>
      <c r="L377" s="375"/>
      <c r="M377" s="375"/>
      <c r="N377" s="375"/>
      <c r="O377" s="375"/>
      <c r="P377" s="375"/>
      <c r="Q377" s="375"/>
      <c r="R377" s="375"/>
      <c r="S377" s="375"/>
      <c r="T377" s="375"/>
      <c r="U377" s="375"/>
      <c r="V377" s="375"/>
    </row>
    <row r="378" spans="2:22" ht="12.75" customHeight="1" x14ac:dyDescent="0.25">
      <c r="B378" s="376"/>
      <c r="C378" s="376"/>
      <c r="D378" s="376"/>
      <c r="E378" s="376"/>
      <c r="F378" s="376"/>
      <c r="G378" s="376"/>
      <c r="H378" s="375"/>
      <c r="I378" s="375"/>
      <c r="J378" s="375"/>
      <c r="K378" s="375"/>
      <c r="L378" s="375"/>
      <c r="M378" s="375"/>
      <c r="N378" s="375"/>
      <c r="O378" s="375"/>
      <c r="P378" s="375"/>
      <c r="Q378" s="375"/>
      <c r="R378" s="375"/>
      <c r="S378" s="375"/>
      <c r="T378" s="375"/>
      <c r="U378" s="375"/>
      <c r="V378" s="375"/>
    </row>
    <row r="379" spans="2:22" ht="12.75" customHeight="1" x14ac:dyDescent="0.25">
      <c r="B379" s="376"/>
      <c r="C379" s="376"/>
      <c r="D379" s="376"/>
      <c r="E379" s="376"/>
      <c r="F379" s="376"/>
      <c r="G379" s="376"/>
      <c r="H379" s="375"/>
      <c r="I379" s="375"/>
      <c r="J379" s="375"/>
      <c r="K379" s="375"/>
      <c r="L379" s="375"/>
      <c r="M379" s="375"/>
      <c r="N379" s="375"/>
      <c r="O379" s="375"/>
      <c r="P379" s="375"/>
      <c r="Q379" s="375"/>
      <c r="R379" s="375"/>
      <c r="S379" s="375"/>
      <c r="T379" s="375"/>
      <c r="U379" s="375"/>
      <c r="V379" s="375"/>
    </row>
    <row r="380" spans="2:22" ht="12.75" customHeight="1" x14ac:dyDescent="0.25">
      <c r="B380" s="376"/>
      <c r="C380" s="376"/>
      <c r="D380" s="376"/>
      <c r="E380" s="376"/>
      <c r="F380" s="376"/>
      <c r="G380" s="376"/>
      <c r="H380" s="375"/>
      <c r="I380" s="375"/>
      <c r="J380" s="375"/>
      <c r="K380" s="375"/>
      <c r="L380" s="375"/>
      <c r="M380" s="375"/>
      <c r="N380" s="375"/>
      <c r="O380" s="375"/>
      <c r="P380" s="375"/>
      <c r="Q380" s="375"/>
      <c r="R380" s="375"/>
      <c r="S380" s="375"/>
      <c r="T380" s="375"/>
      <c r="U380" s="375"/>
      <c r="V380" s="375"/>
    </row>
    <row r="381" spans="2:22" ht="12.75" customHeight="1" x14ac:dyDescent="0.25">
      <c r="B381" s="376"/>
      <c r="C381" s="376"/>
      <c r="D381" s="376"/>
      <c r="E381" s="376"/>
      <c r="F381" s="376"/>
      <c r="G381" s="376"/>
      <c r="H381" s="375"/>
      <c r="I381" s="375"/>
      <c r="J381" s="375"/>
      <c r="K381" s="375"/>
      <c r="L381" s="375"/>
      <c r="M381" s="375"/>
      <c r="N381" s="375"/>
      <c r="O381" s="375"/>
      <c r="P381" s="375"/>
      <c r="Q381" s="375"/>
      <c r="R381" s="375"/>
      <c r="S381" s="375"/>
      <c r="T381" s="375"/>
      <c r="U381" s="375"/>
      <c r="V381" s="375"/>
    </row>
    <row r="382" spans="2:22" ht="12.75" customHeight="1" x14ac:dyDescent="0.25">
      <c r="B382" s="376"/>
      <c r="C382" s="376"/>
      <c r="D382" s="376"/>
      <c r="E382" s="376"/>
      <c r="F382" s="376"/>
      <c r="G382" s="376"/>
      <c r="H382" s="375"/>
      <c r="I382" s="375"/>
      <c r="J382" s="375"/>
      <c r="K382" s="375"/>
      <c r="L382" s="375"/>
      <c r="M382" s="375"/>
      <c r="N382" s="375"/>
      <c r="O382" s="375"/>
      <c r="P382" s="375"/>
      <c r="Q382" s="375"/>
      <c r="R382" s="375"/>
      <c r="S382" s="375"/>
      <c r="T382" s="375"/>
      <c r="U382" s="375"/>
      <c r="V382" s="375"/>
    </row>
    <row r="383" spans="2:22" ht="12.75" customHeight="1" x14ac:dyDescent="0.25">
      <c r="B383" s="376"/>
      <c r="C383" s="376"/>
      <c r="D383" s="376"/>
      <c r="E383" s="376"/>
      <c r="F383" s="376"/>
      <c r="G383" s="376"/>
      <c r="H383" s="375"/>
      <c r="I383" s="375"/>
      <c r="J383" s="375"/>
      <c r="K383" s="375"/>
      <c r="L383" s="375"/>
      <c r="M383" s="375"/>
      <c r="N383" s="375"/>
      <c r="O383" s="375"/>
      <c r="P383" s="375"/>
      <c r="Q383" s="375"/>
      <c r="R383" s="375"/>
      <c r="S383" s="375"/>
      <c r="T383" s="375"/>
      <c r="U383" s="375"/>
      <c r="V383" s="375"/>
    </row>
    <row r="384" spans="2:22" ht="12.75" customHeight="1" x14ac:dyDescent="0.25">
      <c r="B384" s="376"/>
      <c r="C384" s="376"/>
      <c r="D384" s="376"/>
      <c r="E384" s="376"/>
      <c r="F384" s="376"/>
      <c r="G384" s="376"/>
      <c r="H384" s="375"/>
      <c r="I384" s="375"/>
      <c r="J384" s="375"/>
      <c r="K384" s="375"/>
      <c r="L384" s="375"/>
      <c r="M384" s="375"/>
      <c r="N384" s="375"/>
      <c r="O384" s="375"/>
      <c r="P384" s="375"/>
      <c r="Q384" s="375"/>
      <c r="R384" s="375"/>
      <c r="S384" s="375"/>
      <c r="T384" s="375"/>
      <c r="U384" s="375"/>
      <c r="V384" s="375"/>
    </row>
    <row r="385" spans="2:22" ht="12.75" customHeight="1" x14ac:dyDescent="0.25">
      <c r="B385" s="376"/>
      <c r="C385" s="376"/>
      <c r="D385" s="376"/>
      <c r="E385" s="376"/>
      <c r="F385" s="376"/>
      <c r="G385" s="376"/>
      <c r="H385" s="375"/>
      <c r="I385" s="375"/>
      <c r="J385" s="375"/>
      <c r="K385" s="375"/>
      <c r="L385" s="375"/>
      <c r="M385" s="375"/>
      <c r="N385" s="375"/>
      <c r="O385" s="375"/>
      <c r="P385" s="375"/>
      <c r="Q385" s="375"/>
      <c r="R385" s="375"/>
      <c r="S385" s="375"/>
      <c r="T385" s="375"/>
      <c r="U385" s="375"/>
      <c r="V385" s="375"/>
    </row>
    <row r="386" spans="2:22" ht="12.75" customHeight="1" x14ac:dyDescent="0.25">
      <c r="B386" s="376"/>
      <c r="C386" s="376"/>
      <c r="D386" s="376"/>
      <c r="E386" s="376"/>
      <c r="F386" s="376"/>
      <c r="G386" s="376"/>
      <c r="H386" s="375"/>
      <c r="I386" s="375"/>
      <c r="J386" s="375"/>
      <c r="K386" s="375"/>
      <c r="L386" s="375"/>
      <c r="M386" s="375"/>
      <c r="N386" s="375"/>
      <c r="O386" s="375"/>
      <c r="P386" s="375"/>
      <c r="Q386" s="375"/>
      <c r="R386" s="375"/>
      <c r="S386" s="375"/>
      <c r="T386" s="375"/>
      <c r="U386" s="375"/>
      <c r="V386" s="375"/>
    </row>
    <row r="387" spans="2:22" ht="12.75" customHeight="1" x14ac:dyDescent="0.25">
      <c r="B387" s="376"/>
      <c r="C387" s="376"/>
      <c r="D387" s="376"/>
      <c r="E387" s="376"/>
      <c r="F387" s="376"/>
      <c r="G387" s="376"/>
      <c r="H387" s="375"/>
      <c r="I387" s="375"/>
      <c r="J387" s="375"/>
      <c r="K387" s="375"/>
      <c r="L387" s="375"/>
      <c r="M387" s="375"/>
      <c r="N387" s="375"/>
      <c r="O387" s="375"/>
      <c r="P387" s="375"/>
      <c r="Q387" s="375"/>
      <c r="R387" s="375"/>
      <c r="S387" s="375"/>
      <c r="T387" s="375"/>
      <c r="U387" s="375"/>
      <c r="V387" s="375"/>
    </row>
    <row r="388" spans="2:22" ht="12.75" customHeight="1" x14ac:dyDescent="0.25">
      <c r="B388" s="376"/>
      <c r="C388" s="376"/>
      <c r="D388" s="376"/>
      <c r="E388" s="376"/>
      <c r="F388" s="376"/>
      <c r="G388" s="376"/>
      <c r="H388" s="375"/>
      <c r="I388" s="375"/>
      <c r="J388" s="375"/>
      <c r="K388" s="375"/>
      <c r="L388" s="375"/>
      <c r="M388" s="375"/>
      <c r="N388" s="375"/>
      <c r="O388" s="375"/>
      <c r="P388" s="375"/>
      <c r="Q388" s="375"/>
      <c r="R388" s="375"/>
      <c r="S388" s="375"/>
      <c r="T388" s="375"/>
      <c r="U388" s="375"/>
      <c r="V388" s="375"/>
    </row>
    <row r="389" spans="2:22" ht="12.75" customHeight="1" x14ac:dyDescent="0.25">
      <c r="B389" s="376"/>
      <c r="C389" s="376"/>
      <c r="D389" s="376"/>
      <c r="E389" s="376"/>
      <c r="F389" s="376"/>
      <c r="G389" s="376"/>
      <c r="H389" s="375"/>
      <c r="I389" s="375"/>
      <c r="J389" s="375"/>
      <c r="K389" s="375"/>
      <c r="L389" s="375"/>
      <c r="M389" s="375"/>
      <c r="N389" s="375"/>
      <c r="O389" s="375"/>
      <c r="P389" s="375"/>
      <c r="Q389" s="375"/>
      <c r="R389" s="375"/>
      <c r="S389" s="375"/>
      <c r="T389" s="375"/>
      <c r="U389" s="375"/>
      <c r="V389" s="375"/>
    </row>
    <row r="390" spans="2:22" ht="12.75" customHeight="1" x14ac:dyDescent="0.25">
      <c r="B390" s="376"/>
      <c r="C390" s="376"/>
      <c r="D390" s="376"/>
      <c r="E390" s="376"/>
      <c r="F390" s="376"/>
      <c r="G390" s="376"/>
      <c r="H390" s="375"/>
      <c r="I390" s="375"/>
      <c r="J390" s="375"/>
      <c r="K390" s="375"/>
      <c r="L390" s="375"/>
      <c r="M390" s="375"/>
      <c r="N390" s="375"/>
      <c r="O390" s="375"/>
      <c r="P390" s="375"/>
      <c r="Q390" s="375"/>
      <c r="R390" s="375"/>
      <c r="S390" s="375"/>
      <c r="T390" s="375"/>
      <c r="U390" s="375"/>
      <c r="V390" s="375"/>
    </row>
    <row r="391" spans="2:22" ht="12.75" customHeight="1" x14ac:dyDescent="0.25">
      <c r="B391" s="376"/>
      <c r="C391" s="376"/>
      <c r="D391" s="376"/>
      <c r="E391" s="376"/>
      <c r="F391" s="376"/>
      <c r="G391" s="376"/>
      <c r="H391" s="375"/>
      <c r="I391" s="375"/>
      <c r="J391" s="375"/>
      <c r="K391" s="375"/>
      <c r="L391" s="375"/>
      <c r="M391" s="375"/>
      <c r="N391" s="375"/>
      <c r="O391" s="375"/>
      <c r="P391" s="375"/>
      <c r="Q391" s="375"/>
      <c r="R391" s="375"/>
      <c r="S391" s="375"/>
      <c r="T391" s="375"/>
      <c r="U391" s="375"/>
      <c r="V391" s="375"/>
    </row>
    <row r="392" spans="2:22" ht="12.75" customHeight="1" x14ac:dyDescent="0.25">
      <c r="B392" s="376"/>
      <c r="C392" s="376"/>
      <c r="D392" s="376"/>
      <c r="E392" s="376"/>
      <c r="F392" s="376"/>
      <c r="G392" s="376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</row>
    <row r="393" spans="2:22" ht="12.75" customHeight="1" x14ac:dyDescent="0.25">
      <c r="B393" s="376"/>
      <c r="C393" s="376"/>
      <c r="D393" s="376"/>
      <c r="E393" s="376"/>
      <c r="F393" s="376"/>
      <c r="G393" s="376"/>
      <c r="H393" s="375"/>
      <c r="I393" s="375"/>
      <c r="J393" s="375"/>
      <c r="K393" s="375"/>
      <c r="L393" s="375"/>
      <c r="M393" s="375"/>
      <c r="N393" s="375"/>
      <c r="O393" s="375"/>
      <c r="P393" s="375"/>
      <c r="Q393" s="375"/>
      <c r="R393" s="375"/>
      <c r="S393" s="375"/>
      <c r="T393" s="375"/>
      <c r="U393" s="375"/>
      <c r="V393" s="375"/>
    </row>
    <row r="394" spans="2:22" ht="12.75" customHeight="1" x14ac:dyDescent="0.25">
      <c r="B394" s="376"/>
      <c r="C394" s="376"/>
      <c r="D394" s="376"/>
      <c r="E394" s="376"/>
      <c r="F394" s="376"/>
      <c r="G394" s="376"/>
      <c r="H394" s="375"/>
      <c r="I394" s="375"/>
      <c r="J394" s="375"/>
      <c r="K394" s="375"/>
      <c r="L394" s="375"/>
      <c r="M394" s="375"/>
      <c r="N394" s="375"/>
      <c r="O394" s="375"/>
      <c r="P394" s="375"/>
      <c r="Q394" s="375"/>
      <c r="R394" s="375"/>
      <c r="S394" s="375"/>
      <c r="T394" s="375"/>
      <c r="U394" s="375"/>
      <c r="V394" s="375"/>
    </row>
    <row r="395" spans="2:22" ht="12.75" customHeight="1" x14ac:dyDescent="0.25">
      <c r="B395" s="376"/>
      <c r="C395" s="376"/>
      <c r="D395" s="376"/>
      <c r="E395" s="376"/>
      <c r="F395" s="376"/>
      <c r="G395" s="376"/>
      <c r="H395" s="375"/>
      <c r="I395" s="375"/>
      <c r="J395" s="375"/>
      <c r="K395" s="375"/>
      <c r="L395" s="375"/>
      <c r="M395" s="375"/>
      <c r="N395" s="375"/>
      <c r="O395" s="375"/>
      <c r="P395" s="375"/>
      <c r="Q395" s="375"/>
      <c r="R395" s="375"/>
      <c r="S395" s="375"/>
      <c r="T395" s="375"/>
      <c r="U395" s="375"/>
      <c r="V395" s="375"/>
    </row>
    <row r="396" spans="2:22" ht="12.75" customHeight="1" x14ac:dyDescent="0.25">
      <c r="B396" s="376"/>
      <c r="C396" s="376"/>
      <c r="D396" s="376"/>
      <c r="E396" s="376"/>
      <c r="F396" s="376"/>
      <c r="G396" s="376"/>
      <c r="H396" s="375"/>
      <c r="I396" s="375"/>
      <c r="J396" s="375"/>
      <c r="K396" s="375"/>
      <c r="L396" s="375"/>
      <c r="M396" s="375"/>
      <c r="N396" s="375"/>
      <c r="O396" s="375"/>
      <c r="P396" s="375"/>
      <c r="Q396" s="375"/>
      <c r="R396" s="375"/>
      <c r="S396" s="375"/>
      <c r="T396" s="375"/>
      <c r="U396" s="375"/>
      <c r="V396" s="375"/>
    </row>
    <row r="397" spans="2:22" ht="12.75" customHeight="1" x14ac:dyDescent="0.25">
      <c r="B397" s="376"/>
      <c r="C397" s="376"/>
      <c r="D397" s="376"/>
      <c r="E397" s="376"/>
      <c r="F397" s="376"/>
      <c r="G397" s="376"/>
      <c r="H397" s="375"/>
      <c r="I397" s="375"/>
      <c r="J397" s="375"/>
      <c r="K397" s="375"/>
      <c r="L397" s="375"/>
      <c r="M397" s="375"/>
      <c r="N397" s="375"/>
      <c r="O397" s="375"/>
      <c r="P397" s="375"/>
      <c r="Q397" s="375"/>
      <c r="R397" s="375"/>
      <c r="S397" s="375"/>
      <c r="T397" s="375"/>
      <c r="U397" s="375"/>
      <c r="V397" s="375"/>
    </row>
    <row r="398" spans="2:22" ht="12.75" customHeight="1" x14ac:dyDescent="0.25">
      <c r="B398" s="376"/>
      <c r="C398" s="376"/>
      <c r="D398" s="376"/>
      <c r="E398" s="376"/>
      <c r="F398" s="376"/>
      <c r="G398" s="376"/>
      <c r="H398" s="375"/>
      <c r="I398" s="375"/>
      <c r="J398" s="375"/>
      <c r="K398" s="375"/>
      <c r="L398" s="375"/>
      <c r="M398" s="375"/>
      <c r="N398" s="375"/>
      <c r="O398" s="375"/>
      <c r="P398" s="375"/>
      <c r="Q398" s="375"/>
      <c r="R398" s="375"/>
      <c r="S398" s="375"/>
      <c r="T398" s="375"/>
      <c r="U398" s="375"/>
      <c r="V398" s="375"/>
    </row>
    <row r="399" spans="2:22" ht="12.75" customHeight="1" x14ac:dyDescent="0.25">
      <c r="B399" s="376"/>
      <c r="C399" s="376"/>
      <c r="D399" s="376"/>
      <c r="E399" s="376"/>
      <c r="F399" s="376"/>
      <c r="G399" s="376"/>
      <c r="H399" s="375"/>
      <c r="I399" s="375"/>
      <c r="J399" s="375"/>
      <c r="K399" s="375"/>
      <c r="L399" s="375"/>
      <c r="M399" s="375"/>
      <c r="N399" s="375"/>
      <c r="O399" s="375"/>
      <c r="P399" s="375"/>
      <c r="Q399" s="375"/>
      <c r="R399" s="375"/>
      <c r="S399" s="375"/>
      <c r="T399" s="375"/>
      <c r="U399" s="375"/>
      <c r="V399" s="375"/>
    </row>
    <row r="400" spans="2:22" ht="12.75" customHeight="1" x14ac:dyDescent="0.25">
      <c r="B400" s="376"/>
      <c r="C400" s="376"/>
      <c r="D400" s="376"/>
      <c r="E400" s="376"/>
      <c r="F400" s="376"/>
      <c r="G400" s="376"/>
      <c r="H400" s="375"/>
      <c r="I400" s="375"/>
      <c r="J400" s="375"/>
      <c r="K400" s="375"/>
      <c r="L400" s="375"/>
      <c r="M400" s="375"/>
      <c r="N400" s="375"/>
      <c r="O400" s="375"/>
      <c r="P400" s="375"/>
      <c r="Q400" s="375"/>
      <c r="R400" s="375"/>
      <c r="S400" s="375"/>
      <c r="T400" s="375"/>
      <c r="U400" s="375"/>
      <c r="V400" s="375"/>
    </row>
    <row r="401" spans="2:22" ht="12.75" customHeight="1" x14ac:dyDescent="0.25">
      <c r="B401" s="376"/>
      <c r="C401" s="376"/>
      <c r="D401" s="376"/>
      <c r="E401" s="376"/>
      <c r="F401" s="376"/>
      <c r="G401" s="376"/>
      <c r="H401" s="375"/>
      <c r="I401" s="375"/>
      <c r="J401" s="375"/>
      <c r="K401" s="375"/>
      <c r="L401" s="375"/>
      <c r="M401" s="375"/>
      <c r="N401" s="375"/>
      <c r="O401" s="375"/>
      <c r="P401" s="375"/>
      <c r="Q401" s="375"/>
      <c r="R401" s="375"/>
      <c r="S401" s="375"/>
      <c r="T401" s="375"/>
      <c r="U401" s="375"/>
      <c r="V401" s="375"/>
    </row>
    <row r="402" spans="2:22" ht="12.75" customHeight="1" x14ac:dyDescent="0.25">
      <c r="B402" s="376"/>
      <c r="C402" s="376"/>
      <c r="D402" s="376"/>
      <c r="E402" s="376"/>
      <c r="F402" s="376"/>
      <c r="G402" s="376"/>
      <c r="H402" s="375"/>
      <c r="I402" s="375"/>
      <c r="J402" s="375"/>
      <c r="K402" s="375"/>
      <c r="L402" s="375"/>
      <c r="M402" s="375"/>
      <c r="N402" s="375"/>
      <c r="O402" s="375"/>
      <c r="P402" s="375"/>
      <c r="Q402" s="375"/>
      <c r="R402" s="375"/>
      <c r="S402" s="375"/>
      <c r="T402" s="375"/>
      <c r="U402" s="375"/>
      <c r="V402" s="375"/>
    </row>
    <row r="403" spans="2:22" ht="12.75" customHeight="1" x14ac:dyDescent="0.25">
      <c r="B403" s="376"/>
      <c r="C403" s="376"/>
      <c r="D403" s="376"/>
      <c r="E403" s="376"/>
      <c r="F403" s="376"/>
      <c r="G403" s="376"/>
      <c r="H403" s="375"/>
      <c r="I403" s="375"/>
      <c r="J403" s="375"/>
      <c r="K403" s="375"/>
      <c r="L403" s="375"/>
      <c r="M403" s="375"/>
      <c r="N403" s="375"/>
      <c r="O403" s="375"/>
      <c r="P403" s="375"/>
      <c r="Q403" s="375"/>
      <c r="R403" s="375"/>
      <c r="S403" s="375"/>
      <c r="T403" s="375"/>
      <c r="U403" s="375"/>
      <c r="V403" s="375"/>
    </row>
    <row r="404" spans="2:22" ht="12.75" customHeight="1" x14ac:dyDescent="0.25">
      <c r="B404" s="376"/>
      <c r="C404" s="376"/>
      <c r="D404" s="376"/>
      <c r="E404" s="376"/>
      <c r="F404" s="376"/>
      <c r="G404" s="376"/>
      <c r="H404" s="375"/>
      <c r="I404" s="375"/>
      <c r="J404" s="375"/>
      <c r="K404" s="375"/>
      <c r="L404" s="375"/>
      <c r="M404" s="375"/>
      <c r="N404" s="375"/>
      <c r="O404" s="375"/>
      <c r="P404" s="375"/>
      <c r="Q404" s="375"/>
      <c r="R404" s="375"/>
      <c r="S404" s="375"/>
      <c r="T404" s="375"/>
      <c r="U404" s="375"/>
      <c r="V404" s="375"/>
    </row>
    <row r="405" spans="2:22" ht="12.75" customHeight="1" x14ac:dyDescent="0.25">
      <c r="B405" s="376"/>
      <c r="C405" s="376"/>
      <c r="D405" s="376"/>
      <c r="E405" s="376"/>
      <c r="F405" s="376"/>
      <c r="G405" s="376"/>
      <c r="H405" s="375"/>
      <c r="I405" s="375"/>
      <c r="J405" s="375"/>
      <c r="K405" s="375"/>
      <c r="L405" s="375"/>
      <c r="M405" s="375"/>
      <c r="N405" s="375"/>
      <c r="O405" s="375"/>
      <c r="P405" s="375"/>
      <c r="Q405" s="375"/>
      <c r="R405" s="375"/>
      <c r="S405" s="375"/>
      <c r="T405" s="375"/>
      <c r="U405" s="375"/>
      <c r="V405" s="375"/>
    </row>
    <row r="406" spans="2:22" ht="12.75" customHeight="1" x14ac:dyDescent="0.25">
      <c r="B406" s="376"/>
      <c r="C406" s="376"/>
      <c r="D406" s="376"/>
      <c r="E406" s="376"/>
      <c r="F406" s="376"/>
      <c r="G406" s="376"/>
      <c r="H406" s="375"/>
      <c r="I406" s="375"/>
      <c r="J406" s="375"/>
      <c r="K406" s="375"/>
      <c r="L406" s="375"/>
      <c r="M406" s="375"/>
      <c r="N406" s="375"/>
      <c r="O406" s="375"/>
      <c r="P406" s="375"/>
      <c r="Q406" s="375"/>
      <c r="R406" s="375"/>
      <c r="S406" s="375"/>
      <c r="T406" s="375"/>
      <c r="U406" s="375"/>
      <c r="V406" s="375"/>
    </row>
    <row r="407" spans="2:22" ht="12.75" customHeight="1" x14ac:dyDescent="0.25">
      <c r="B407" s="376"/>
      <c r="C407" s="376"/>
      <c r="D407" s="376"/>
      <c r="E407" s="376"/>
      <c r="F407" s="376"/>
      <c r="G407" s="376"/>
      <c r="H407" s="375"/>
      <c r="I407" s="375"/>
      <c r="J407" s="375"/>
      <c r="K407" s="375"/>
      <c r="L407" s="375"/>
      <c r="M407" s="375"/>
      <c r="N407" s="375"/>
      <c r="O407" s="375"/>
      <c r="P407" s="375"/>
      <c r="Q407" s="375"/>
      <c r="R407" s="375"/>
      <c r="S407" s="375"/>
      <c r="T407" s="375"/>
      <c r="U407" s="375"/>
      <c r="V407" s="375"/>
    </row>
    <row r="408" spans="2:22" ht="12.75" customHeight="1" x14ac:dyDescent="0.25">
      <c r="B408" s="376"/>
      <c r="C408" s="376"/>
      <c r="D408" s="376"/>
      <c r="E408" s="376"/>
      <c r="F408" s="376"/>
      <c r="G408" s="376"/>
      <c r="H408" s="375"/>
      <c r="I408" s="375"/>
      <c r="J408" s="375"/>
      <c r="K408" s="375"/>
      <c r="L408" s="375"/>
      <c r="M408" s="375"/>
      <c r="N408" s="375"/>
      <c r="O408" s="375"/>
      <c r="P408" s="375"/>
      <c r="Q408" s="375"/>
      <c r="R408" s="375"/>
      <c r="S408" s="375"/>
      <c r="T408" s="375"/>
      <c r="U408" s="375"/>
      <c r="V408" s="375"/>
    </row>
    <row r="409" spans="2:22" ht="12.75" customHeight="1" x14ac:dyDescent="0.25">
      <c r="B409" s="376"/>
      <c r="C409" s="376"/>
      <c r="D409" s="376"/>
      <c r="E409" s="376"/>
      <c r="F409" s="376"/>
      <c r="G409" s="376"/>
      <c r="H409" s="375"/>
      <c r="I409" s="375"/>
      <c r="J409" s="375"/>
      <c r="K409" s="375"/>
      <c r="L409" s="375"/>
      <c r="M409" s="375"/>
      <c r="N409" s="375"/>
      <c r="O409" s="375"/>
      <c r="P409" s="375"/>
      <c r="Q409" s="375"/>
      <c r="R409" s="375"/>
      <c r="S409" s="375"/>
      <c r="T409" s="375"/>
      <c r="U409" s="375"/>
      <c r="V409" s="375"/>
    </row>
    <row r="410" spans="2:22" ht="12.75" customHeight="1" x14ac:dyDescent="0.25">
      <c r="B410" s="376"/>
      <c r="C410" s="376"/>
      <c r="D410" s="376"/>
      <c r="E410" s="376"/>
      <c r="F410" s="376"/>
      <c r="G410" s="376"/>
      <c r="H410" s="375"/>
      <c r="I410" s="375"/>
      <c r="J410" s="375"/>
      <c r="K410" s="375"/>
      <c r="L410" s="375"/>
      <c r="M410" s="375"/>
      <c r="N410" s="375"/>
      <c r="O410" s="375"/>
      <c r="P410" s="375"/>
      <c r="Q410" s="375"/>
      <c r="R410" s="375"/>
      <c r="S410" s="375"/>
      <c r="T410" s="375"/>
      <c r="U410" s="375"/>
      <c r="V410" s="375"/>
    </row>
    <row r="411" spans="2:22" ht="12.75" customHeight="1" x14ac:dyDescent="0.25">
      <c r="B411" s="376"/>
      <c r="C411" s="376"/>
      <c r="D411" s="376"/>
      <c r="E411" s="376"/>
      <c r="F411" s="376"/>
      <c r="G411" s="376"/>
      <c r="H411" s="375"/>
      <c r="I411" s="375"/>
      <c r="J411" s="375"/>
      <c r="K411" s="375"/>
      <c r="L411" s="375"/>
      <c r="M411" s="375"/>
      <c r="N411" s="375"/>
      <c r="O411" s="375"/>
      <c r="P411" s="375"/>
      <c r="Q411" s="375"/>
      <c r="R411" s="375"/>
      <c r="S411" s="375"/>
      <c r="T411" s="375"/>
      <c r="U411" s="375"/>
      <c r="V411" s="375"/>
    </row>
    <row r="412" spans="2:22" ht="12.75" customHeight="1" x14ac:dyDescent="0.25">
      <c r="B412" s="376"/>
      <c r="C412" s="376"/>
      <c r="D412" s="376"/>
      <c r="E412" s="376"/>
      <c r="F412" s="376"/>
      <c r="G412" s="376"/>
      <c r="H412" s="375"/>
      <c r="I412" s="375"/>
      <c r="J412" s="375"/>
      <c r="K412" s="375"/>
      <c r="L412" s="375"/>
      <c r="M412" s="375"/>
      <c r="N412" s="375"/>
      <c r="O412" s="375"/>
      <c r="P412" s="375"/>
      <c r="Q412" s="375"/>
      <c r="R412" s="375"/>
      <c r="S412" s="375"/>
      <c r="T412" s="375"/>
      <c r="U412" s="375"/>
      <c r="V412" s="375"/>
    </row>
    <row r="413" spans="2:22" ht="12.75" customHeight="1" x14ac:dyDescent="0.25">
      <c r="B413" s="376"/>
      <c r="C413" s="376"/>
      <c r="D413" s="376"/>
      <c r="E413" s="376"/>
      <c r="F413" s="376"/>
      <c r="G413" s="376"/>
      <c r="H413" s="375"/>
      <c r="I413" s="375"/>
      <c r="J413" s="375"/>
      <c r="K413" s="375"/>
      <c r="L413" s="375"/>
      <c r="M413" s="375"/>
      <c r="N413" s="375"/>
      <c r="O413" s="375"/>
      <c r="P413" s="375"/>
      <c r="Q413" s="375"/>
      <c r="R413" s="375"/>
      <c r="S413" s="375"/>
      <c r="T413" s="375"/>
      <c r="U413" s="375"/>
      <c r="V413" s="375"/>
    </row>
    <row r="414" spans="2:22" ht="12.75" customHeight="1" x14ac:dyDescent="0.25">
      <c r="B414" s="376"/>
      <c r="C414" s="376"/>
      <c r="D414" s="376"/>
      <c r="E414" s="376"/>
      <c r="F414" s="376"/>
      <c r="G414" s="376"/>
      <c r="H414" s="375"/>
      <c r="I414" s="375"/>
      <c r="J414" s="375"/>
      <c r="K414" s="375"/>
      <c r="L414" s="375"/>
      <c r="M414" s="375"/>
      <c r="N414" s="375"/>
      <c r="O414" s="375"/>
      <c r="P414" s="375"/>
      <c r="Q414" s="375"/>
      <c r="R414" s="375"/>
      <c r="S414" s="375"/>
      <c r="T414" s="375"/>
      <c r="U414" s="375"/>
      <c r="V414" s="375"/>
    </row>
    <row r="415" spans="2:22" ht="12.75" customHeight="1" x14ac:dyDescent="0.25">
      <c r="B415" s="376"/>
      <c r="C415" s="376"/>
      <c r="D415" s="376"/>
      <c r="E415" s="376"/>
      <c r="F415" s="376"/>
      <c r="G415" s="376"/>
      <c r="H415" s="375"/>
      <c r="I415" s="375"/>
      <c r="J415" s="375"/>
      <c r="K415" s="375"/>
      <c r="L415" s="375"/>
      <c r="M415" s="375"/>
      <c r="N415" s="375"/>
      <c r="O415" s="375"/>
      <c r="P415" s="375"/>
      <c r="Q415" s="375"/>
      <c r="R415" s="375"/>
      <c r="S415" s="375"/>
      <c r="T415" s="375"/>
      <c r="U415" s="375"/>
      <c r="V415" s="375"/>
    </row>
    <row r="416" spans="2:22" ht="12.75" customHeight="1" x14ac:dyDescent="0.25">
      <c r="B416" s="376"/>
      <c r="C416" s="376"/>
      <c r="D416" s="376"/>
      <c r="E416" s="376"/>
      <c r="F416" s="376"/>
      <c r="G416" s="376"/>
      <c r="H416" s="375"/>
      <c r="I416" s="375"/>
      <c r="J416" s="375"/>
      <c r="K416" s="375"/>
      <c r="L416" s="375"/>
      <c r="M416" s="375"/>
      <c r="N416" s="375"/>
      <c r="O416" s="375"/>
      <c r="P416" s="375"/>
      <c r="Q416" s="375"/>
      <c r="R416" s="375"/>
      <c r="S416" s="375"/>
      <c r="T416" s="375"/>
      <c r="U416" s="375"/>
      <c r="V416" s="375"/>
    </row>
    <row r="417" spans="2:22" ht="12.75" customHeight="1" x14ac:dyDescent="0.25">
      <c r="B417" s="376"/>
      <c r="C417" s="376"/>
      <c r="D417" s="376"/>
      <c r="E417" s="376"/>
      <c r="F417" s="376"/>
      <c r="G417" s="376"/>
      <c r="H417" s="375"/>
      <c r="I417" s="375"/>
      <c r="J417" s="375"/>
      <c r="K417" s="375"/>
      <c r="L417" s="375"/>
      <c r="M417" s="375"/>
      <c r="N417" s="375"/>
      <c r="O417" s="375"/>
      <c r="P417" s="375"/>
      <c r="Q417" s="375"/>
      <c r="R417" s="375"/>
      <c r="S417" s="375"/>
      <c r="T417" s="375"/>
      <c r="U417" s="375"/>
      <c r="V417" s="375"/>
    </row>
    <row r="418" spans="2:22" ht="12.75" customHeight="1" x14ac:dyDescent="0.25">
      <c r="B418" s="376"/>
      <c r="C418" s="376"/>
      <c r="D418" s="376"/>
      <c r="E418" s="376"/>
      <c r="F418" s="376"/>
      <c r="G418" s="376"/>
      <c r="H418" s="375"/>
      <c r="I418" s="375"/>
      <c r="J418" s="375"/>
      <c r="K418" s="375"/>
      <c r="L418" s="375"/>
      <c r="M418" s="375"/>
      <c r="N418" s="375"/>
      <c r="O418" s="375"/>
      <c r="P418" s="375"/>
      <c r="Q418" s="375"/>
      <c r="R418" s="375"/>
      <c r="S418" s="375"/>
      <c r="T418" s="375"/>
      <c r="U418" s="375"/>
      <c r="V418" s="375"/>
    </row>
    <row r="419" spans="2:22" ht="12.75" customHeight="1" x14ac:dyDescent="0.25">
      <c r="B419" s="376"/>
      <c r="C419" s="376"/>
      <c r="D419" s="376"/>
      <c r="E419" s="376"/>
      <c r="F419" s="376"/>
      <c r="G419" s="376"/>
      <c r="H419" s="375"/>
      <c r="I419" s="375"/>
      <c r="J419" s="375"/>
      <c r="K419" s="375"/>
      <c r="L419" s="375"/>
      <c r="M419" s="375"/>
      <c r="N419" s="375"/>
      <c r="O419" s="375"/>
      <c r="P419" s="375"/>
      <c r="Q419" s="375"/>
      <c r="R419" s="375"/>
      <c r="S419" s="375"/>
      <c r="T419" s="375"/>
      <c r="U419" s="375"/>
      <c r="V419" s="375"/>
    </row>
    <row r="420" spans="2:22" ht="12.75" customHeight="1" x14ac:dyDescent="0.25">
      <c r="B420" s="376"/>
      <c r="C420" s="376"/>
      <c r="D420" s="376"/>
      <c r="E420" s="376"/>
      <c r="F420" s="376"/>
      <c r="G420" s="376"/>
      <c r="H420" s="375"/>
      <c r="I420" s="375"/>
      <c r="J420" s="375"/>
      <c r="K420" s="375"/>
      <c r="L420" s="375"/>
      <c r="M420" s="375"/>
      <c r="N420" s="375"/>
      <c r="O420" s="375"/>
      <c r="P420" s="375"/>
      <c r="Q420" s="375"/>
      <c r="R420" s="375"/>
      <c r="S420" s="375"/>
      <c r="T420" s="375"/>
      <c r="U420" s="375"/>
      <c r="V420" s="375"/>
    </row>
    <row r="421" spans="2:22" ht="12.75" customHeight="1" x14ac:dyDescent="0.25">
      <c r="B421" s="376"/>
      <c r="C421" s="376"/>
      <c r="D421" s="376"/>
      <c r="E421" s="376"/>
      <c r="F421" s="376"/>
      <c r="G421" s="376"/>
      <c r="H421" s="375"/>
      <c r="I421" s="375"/>
      <c r="J421" s="375"/>
      <c r="K421" s="375"/>
      <c r="L421" s="375"/>
      <c r="M421" s="375"/>
      <c r="N421" s="375"/>
      <c r="O421" s="375"/>
      <c r="P421" s="375"/>
      <c r="Q421" s="375"/>
      <c r="R421" s="375"/>
      <c r="S421" s="375"/>
      <c r="T421" s="375"/>
      <c r="U421" s="375"/>
      <c r="V421" s="375"/>
    </row>
    <row r="422" spans="2:22" ht="12.75" customHeight="1" x14ac:dyDescent="0.25">
      <c r="B422" s="376"/>
      <c r="C422" s="376"/>
      <c r="D422" s="376"/>
      <c r="E422" s="376"/>
      <c r="F422" s="376"/>
      <c r="G422" s="376"/>
      <c r="H422" s="375"/>
      <c r="I422" s="375"/>
      <c r="J422" s="375"/>
      <c r="K422" s="375"/>
      <c r="L422" s="375"/>
      <c r="M422" s="375"/>
      <c r="N422" s="375"/>
      <c r="O422" s="375"/>
      <c r="P422" s="375"/>
      <c r="Q422" s="375"/>
      <c r="R422" s="375"/>
      <c r="S422" s="375"/>
      <c r="T422" s="375"/>
      <c r="U422" s="375"/>
      <c r="V422" s="375"/>
    </row>
    <row r="423" spans="2:22" ht="12.75" customHeight="1" x14ac:dyDescent="0.25">
      <c r="B423" s="376"/>
      <c r="C423" s="376"/>
      <c r="D423" s="376"/>
      <c r="E423" s="376"/>
      <c r="F423" s="376"/>
      <c r="G423" s="376"/>
      <c r="H423" s="375"/>
      <c r="I423" s="375"/>
      <c r="J423" s="375"/>
      <c r="K423" s="375"/>
      <c r="L423" s="375"/>
      <c r="M423" s="375"/>
      <c r="N423" s="375"/>
      <c r="O423" s="375"/>
      <c r="P423" s="375"/>
      <c r="Q423" s="375"/>
      <c r="R423" s="375"/>
      <c r="S423" s="375"/>
      <c r="T423" s="375"/>
      <c r="U423" s="375"/>
      <c r="V423" s="375"/>
    </row>
    <row r="424" spans="2:22" ht="12.75" customHeight="1" x14ac:dyDescent="0.25">
      <c r="B424" s="376"/>
      <c r="C424" s="376"/>
      <c r="D424" s="376"/>
      <c r="E424" s="376"/>
      <c r="F424" s="376"/>
      <c r="G424" s="376"/>
      <c r="H424" s="375"/>
      <c r="I424" s="375"/>
      <c r="J424" s="375"/>
      <c r="K424" s="375"/>
      <c r="L424" s="375"/>
      <c r="M424" s="375"/>
      <c r="N424" s="375"/>
      <c r="O424" s="375"/>
      <c r="P424" s="375"/>
      <c r="Q424" s="375"/>
      <c r="R424" s="375"/>
      <c r="S424" s="375"/>
      <c r="T424" s="375"/>
      <c r="U424" s="375"/>
      <c r="V424" s="375"/>
    </row>
    <row r="425" spans="2:22" ht="12.75" customHeight="1" x14ac:dyDescent="0.25">
      <c r="B425" s="376"/>
      <c r="C425" s="376"/>
      <c r="D425" s="376"/>
      <c r="E425" s="376"/>
      <c r="F425" s="376"/>
      <c r="G425" s="376"/>
      <c r="H425" s="375"/>
      <c r="I425" s="375"/>
      <c r="J425" s="375"/>
      <c r="K425" s="375"/>
      <c r="L425" s="375"/>
      <c r="M425" s="375"/>
      <c r="N425" s="375"/>
      <c r="O425" s="375"/>
      <c r="P425" s="375"/>
      <c r="Q425" s="375"/>
      <c r="R425" s="375"/>
      <c r="S425" s="375"/>
      <c r="T425" s="375"/>
      <c r="U425" s="375"/>
      <c r="V425" s="375"/>
    </row>
    <row r="426" spans="2:22" ht="12.75" customHeight="1" x14ac:dyDescent="0.25">
      <c r="B426" s="376"/>
      <c r="C426" s="376"/>
      <c r="D426" s="376"/>
      <c r="E426" s="376"/>
      <c r="F426" s="376"/>
      <c r="G426" s="376"/>
      <c r="H426" s="375"/>
      <c r="I426" s="375"/>
      <c r="J426" s="375"/>
      <c r="K426" s="375"/>
      <c r="L426" s="375"/>
      <c r="M426" s="375"/>
      <c r="N426" s="375"/>
      <c r="O426" s="375"/>
      <c r="P426" s="375"/>
      <c r="Q426" s="375"/>
      <c r="R426" s="375"/>
      <c r="S426" s="375"/>
      <c r="T426" s="375"/>
      <c r="U426" s="375"/>
      <c r="V426" s="375"/>
    </row>
    <row r="427" spans="2:22" ht="12.75" customHeight="1" x14ac:dyDescent="0.25">
      <c r="B427" s="376"/>
      <c r="C427" s="376"/>
      <c r="D427" s="376"/>
      <c r="E427" s="376"/>
      <c r="F427" s="376"/>
      <c r="G427" s="376"/>
      <c r="H427" s="375"/>
      <c r="I427" s="375"/>
      <c r="J427" s="375"/>
      <c r="K427" s="375"/>
      <c r="L427" s="375"/>
      <c r="M427" s="375"/>
      <c r="N427" s="375"/>
      <c r="O427" s="375"/>
      <c r="P427" s="375"/>
      <c r="Q427" s="375"/>
      <c r="R427" s="375"/>
      <c r="S427" s="375"/>
      <c r="T427" s="375"/>
      <c r="U427" s="375"/>
      <c r="V427" s="375"/>
    </row>
    <row r="428" spans="2:22" ht="12.75" customHeight="1" x14ac:dyDescent="0.25">
      <c r="B428" s="376"/>
      <c r="C428" s="376"/>
      <c r="D428" s="376"/>
      <c r="E428" s="376"/>
      <c r="F428" s="376"/>
      <c r="G428" s="376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</row>
    <row r="429" spans="2:22" ht="12.75" customHeight="1" x14ac:dyDescent="0.25">
      <c r="B429" s="376"/>
      <c r="C429" s="376"/>
      <c r="D429" s="376"/>
      <c r="E429" s="376"/>
      <c r="F429" s="376"/>
      <c r="G429" s="376"/>
      <c r="H429" s="375"/>
      <c r="I429" s="375"/>
      <c r="J429" s="375"/>
      <c r="K429" s="375"/>
      <c r="L429" s="375"/>
      <c r="M429" s="375"/>
      <c r="N429" s="375"/>
      <c r="O429" s="375"/>
      <c r="P429" s="375"/>
      <c r="Q429" s="375"/>
      <c r="R429" s="375"/>
      <c r="S429" s="375"/>
      <c r="T429" s="375"/>
      <c r="U429" s="375"/>
      <c r="V429" s="375"/>
    </row>
    <row r="430" spans="2:22" ht="12.75" customHeight="1" x14ac:dyDescent="0.25">
      <c r="B430" s="376"/>
      <c r="C430" s="376"/>
      <c r="D430" s="376"/>
      <c r="E430" s="376"/>
      <c r="F430" s="376"/>
      <c r="G430" s="376"/>
      <c r="H430" s="375"/>
      <c r="I430" s="375"/>
      <c r="J430" s="375"/>
      <c r="K430" s="375"/>
      <c r="L430" s="375"/>
      <c r="M430" s="375"/>
      <c r="N430" s="375"/>
      <c r="O430" s="375"/>
      <c r="P430" s="375"/>
      <c r="Q430" s="375"/>
      <c r="R430" s="375"/>
      <c r="S430" s="375"/>
      <c r="T430" s="375"/>
      <c r="U430" s="375"/>
      <c r="V430" s="375"/>
    </row>
    <row r="431" spans="2:22" ht="12.75" customHeight="1" x14ac:dyDescent="0.25">
      <c r="B431" s="376"/>
      <c r="C431" s="376"/>
      <c r="D431" s="376"/>
      <c r="E431" s="376"/>
      <c r="F431" s="376"/>
      <c r="G431" s="376"/>
      <c r="H431" s="375"/>
      <c r="I431" s="375"/>
      <c r="J431" s="375"/>
      <c r="K431" s="375"/>
      <c r="L431" s="375"/>
      <c r="M431" s="375"/>
      <c r="N431" s="375"/>
      <c r="O431" s="375"/>
      <c r="P431" s="375"/>
      <c r="Q431" s="375"/>
      <c r="R431" s="375"/>
      <c r="S431" s="375"/>
      <c r="T431" s="375"/>
      <c r="U431" s="375"/>
      <c r="V431" s="375"/>
    </row>
    <row r="432" spans="2:22" ht="12.75" customHeight="1" x14ac:dyDescent="0.25">
      <c r="B432" s="376"/>
      <c r="C432" s="376"/>
      <c r="D432" s="376"/>
      <c r="E432" s="376"/>
      <c r="F432" s="376"/>
      <c r="G432" s="376"/>
      <c r="H432" s="375"/>
      <c r="I432" s="375"/>
      <c r="J432" s="375"/>
      <c r="K432" s="375"/>
      <c r="L432" s="375"/>
      <c r="M432" s="375"/>
      <c r="N432" s="375"/>
      <c r="O432" s="375"/>
      <c r="P432" s="375"/>
      <c r="Q432" s="375"/>
      <c r="R432" s="375"/>
      <c r="S432" s="375"/>
      <c r="T432" s="375"/>
      <c r="U432" s="375"/>
      <c r="V432" s="375"/>
    </row>
    <row r="433" spans="2:22" ht="12.75" customHeight="1" x14ac:dyDescent="0.25">
      <c r="B433" s="376"/>
      <c r="C433" s="376"/>
      <c r="D433" s="376"/>
      <c r="E433" s="376"/>
      <c r="F433" s="376"/>
      <c r="G433" s="376"/>
      <c r="H433" s="375"/>
      <c r="I433" s="375"/>
      <c r="J433" s="375"/>
      <c r="K433" s="375"/>
      <c r="L433" s="375"/>
      <c r="M433" s="375"/>
      <c r="N433" s="375"/>
      <c r="O433" s="375"/>
      <c r="P433" s="375"/>
      <c r="Q433" s="375"/>
      <c r="R433" s="375"/>
      <c r="S433" s="375"/>
      <c r="T433" s="375"/>
      <c r="U433" s="375"/>
      <c r="V433" s="375"/>
    </row>
    <row r="434" spans="2:22" ht="12.75" customHeight="1" x14ac:dyDescent="0.25">
      <c r="B434" s="376"/>
      <c r="C434" s="376"/>
      <c r="D434" s="376"/>
      <c r="E434" s="376"/>
      <c r="F434" s="376"/>
      <c r="G434" s="376"/>
      <c r="H434" s="375"/>
      <c r="I434" s="375"/>
      <c r="J434" s="375"/>
      <c r="K434" s="375"/>
      <c r="L434" s="375"/>
      <c r="M434" s="375"/>
      <c r="N434" s="375"/>
      <c r="O434" s="375"/>
      <c r="P434" s="375"/>
      <c r="Q434" s="375"/>
      <c r="R434" s="375"/>
      <c r="S434" s="375"/>
      <c r="T434" s="375"/>
      <c r="U434" s="375"/>
      <c r="V434" s="375"/>
    </row>
    <row r="435" spans="2:22" ht="12.75" customHeight="1" x14ac:dyDescent="0.25">
      <c r="B435" s="376"/>
      <c r="C435" s="376"/>
      <c r="D435" s="376"/>
      <c r="E435" s="376"/>
      <c r="F435" s="376"/>
      <c r="G435" s="376"/>
      <c r="H435" s="375"/>
      <c r="I435" s="375"/>
      <c r="J435" s="375"/>
      <c r="K435" s="375"/>
      <c r="L435" s="375"/>
      <c r="M435" s="375"/>
      <c r="N435" s="375"/>
      <c r="O435" s="375"/>
      <c r="P435" s="375"/>
      <c r="Q435" s="375"/>
      <c r="R435" s="375"/>
      <c r="S435" s="375"/>
      <c r="T435" s="375"/>
      <c r="U435" s="375"/>
      <c r="V435" s="375"/>
    </row>
    <row r="436" spans="2:22" ht="12.75" customHeight="1" x14ac:dyDescent="0.25">
      <c r="B436" s="376"/>
      <c r="C436" s="376"/>
      <c r="D436" s="376"/>
      <c r="E436" s="376"/>
      <c r="F436" s="376"/>
      <c r="G436" s="376"/>
      <c r="H436" s="375"/>
      <c r="I436" s="375"/>
      <c r="J436" s="375"/>
      <c r="K436" s="375"/>
      <c r="L436" s="375"/>
      <c r="M436" s="375"/>
      <c r="N436" s="375"/>
      <c r="O436" s="375"/>
      <c r="P436" s="375"/>
      <c r="Q436" s="375"/>
      <c r="R436" s="375"/>
      <c r="S436" s="375"/>
      <c r="T436" s="375"/>
      <c r="U436" s="375"/>
      <c r="V436" s="375"/>
    </row>
    <row r="437" spans="2:22" ht="12.75" customHeight="1" x14ac:dyDescent="0.25">
      <c r="B437" s="376"/>
      <c r="C437" s="376"/>
      <c r="D437" s="376"/>
      <c r="E437" s="376"/>
      <c r="F437" s="376"/>
      <c r="G437" s="376"/>
      <c r="H437" s="375"/>
      <c r="I437" s="375"/>
      <c r="J437" s="375"/>
      <c r="K437" s="375"/>
      <c r="L437" s="375"/>
      <c r="M437" s="375"/>
      <c r="N437" s="375"/>
      <c r="O437" s="375"/>
      <c r="P437" s="375"/>
      <c r="Q437" s="375"/>
      <c r="R437" s="375"/>
      <c r="S437" s="375"/>
      <c r="T437" s="375"/>
      <c r="U437" s="375"/>
      <c r="V437" s="375"/>
    </row>
    <row r="438" spans="2:22" ht="12.75" customHeight="1" x14ac:dyDescent="0.25">
      <c r="B438" s="376"/>
      <c r="C438" s="376"/>
      <c r="D438" s="376"/>
      <c r="E438" s="376"/>
      <c r="F438" s="376"/>
      <c r="G438" s="376"/>
      <c r="H438" s="375"/>
      <c r="I438" s="375"/>
      <c r="J438" s="375"/>
      <c r="K438" s="375"/>
      <c r="L438" s="375"/>
      <c r="M438" s="375"/>
      <c r="N438" s="375"/>
      <c r="O438" s="375"/>
      <c r="P438" s="375"/>
      <c r="Q438" s="375"/>
      <c r="R438" s="375"/>
      <c r="S438" s="375"/>
      <c r="T438" s="375"/>
      <c r="U438" s="375"/>
      <c r="V438" s="375"/>
    </row>
    <row r="439" spans="2:22" ht="12.75" customHeight="1" x14ac:dyDescent="0.25">
      <c r="B439" s="376"/>
      <c r="C439" s="376"/>
      <c r="D439" s="376"/>
      <c r="E439" s="376"/>
      <c r="F439" s="376"/>
      <c r="G439" s="376"/>
      <c r="H439" s="375"/>
      <c r="I439" s="375"/>
      <c r="J439" s="375"/>
      <c r="K439" s="375"/>
      <c r="L439" s="375"/>
      <c r="M439" s="375"/>
      <c r="N439" s="375"/>
      <c r="O439" s="375"/>
      <c r="P439" s="375"/>
      <c r="Q439" s="375"/>
      <c r="R439" s="375"/>
      <c r="S439" s="375"/>
      <c r="T439" s="375"/>
      <c r="U439" s="375"/>
      <c r="V439" s="375"/>
    </row>
    <row r="440" spans="2:22" ht="12.75" customHeight="1" x14ac:dyDescent="0.25">
      <c r="B440" s="376"/>
      <c r="C440" s="376"/>
      <c r="D440" s="376"/>
      <c r="E440" s="376"/>
      <c r="F440" s="376"/>
      <c r="G440" s="376"/>
      <c r="H440" s="375"/>
      <c r="I440" s="375"/>
      <c r="J440" s="375"/>
      <c r="K440" s="375"/>
      <c r="L440" s="375"/>
      <c r="M440" s="375"/>
      <c r="N440" s="375"/>
      <c r="O440" s="375"/>
      <c r="P440" s="375"/>
      <c r="Q440" s="375"/>
      <c r="R440" s="375"/>
      <c r="S440" s="375"/>
      <c r="T440" s="375"/>
      <c r="U440" s="375"/>
      <c r="V440" s="375"/>
    </row>
    <row r="441" spans="2:22" ht="12.75" customHeight="1" x14ac:dyDescent="0.25">
      <c r="B441" s="376"/>
      <c r="C441" s="376"/>
      <c r="D441" s="376"/>
      <c r="E441" s="376"/>
      <c r="F441" s="376"/>
      <c r="G441" s="376"/>
      <c r="H441" s="375"/>
      <c r="I441" s="375"/>
      <c r="J441" s="375"/>
      <c r="K441" s="375"/>
      <c r="L441" s="375"/>
      <c r="M441" s="375"/>
      <c r="N441" s="375"/>
      <c r="O441" s="375"/>
      <c r="P441" s="375"/>
      <c r="Q441" s="375"/>
      <c r="R441" s="375"/>
      <c r="S441" s="375"/>
      <c r="T441" s="375"/>
      <c r="U441" s="375"/>
      <c r="V441" s="375"/>
    </row>
    <row r="442" spans="2:22" ht="12.75" customHeight="1" x14ac:dyDescent="0.25">
      <c r="B442" s="376"/>
      <c r="C442" s="376"/>
      <c r="D442" s="376"/>
      <c r="E442" s="376"/>
      <c r="F442" s="376"/>
      <c r="G442" s="376"/>
      <c r="H442" s="375"/>
      <c r="I442" s="375"/>
      <c r="J442" s="375"/>
      <c r="K442" s="375"/>
      <c r="L442" s="375"/>
      <c r="M442" s="375"/>
      <c r="N442" s="375"/>
      <c r="O442" s="375"/>
      <c r="P442" s="375"/>
      <c r="Q442" s="375"/>
      <c r="R442" s="375"/>
      <c r="S442" s="375"/>
      <c r="T442" s="375"/>
      <c r="U442" s="375"/>
      <c r="V442" s="375"/>
    </row>
    <row r="443" spans="2:22" ht="12.75" customHeight="1" x14ac:dyDescent="0.25">
      <c r="B443" s="376"/>
      <c r="C443" s="376"/>
      <c r="D443" s="376"/>
      <c r="E443" s="376"/>
      <c r="F443" s="376"/>
      <c r="G443" s="376"/>
      <c r="H443" s="375"/>
      <c r="I443" s="375"/>
      <c r="J443" s="375"/>
      <c r="K443" s="375"/>
      <c r="L443" s="375"/>
      <c r="M443" s="375"/>
      <c r="N443" s="375"/>
      <c r="O443" s="375"/>
      <c r="P443" s="375"/>
      <c r="Q443" s="375"/>
      <c r="R443" s="375"/>
      <c r="S443" s="375"/>
      <c r="T443" s="375"/>
      <c r="U443" s="375"/>
      <c r="V443" s="375"/>
    </row>
    <row r="444" spans="2:22" ht="12.75" customHeight="1" x14ac:dyDescent="0.25">
      <c r="B444" s="376"/>
      <c r="C444" s="376"/>
      <c r="D444" s="376"/>
      <c r="E444" s="376"/>
      <c r="F444" s="376"/>
      <c r="G444" s="376"/>
      <c r="H444" s="375"/>
      <c r="I444" s="375"/>
      <c r="J444" s="375"/>
      <c r="K444" s="375"/>
      <c r="L444" s="375"/>
      <c r="M444" s="375"/>
      <c r="N444" s="375"/>
      <c r="O444" s="375"/>
      <c r="P444" s="375"/>
      <c r="Q444" s="375"/>
      <c r="R444" s="375"/>
      <c r="S444" s="375"/>
      <c r="T444" s="375"/>
      <c r="U444" s="375"/>
      <c r="V444" s="375"/>
    </row>
    <row r="445" spans="2:22" ht="12.75" customHeight="1" x14ac:dyDescent="0.25">
      <c r="B445" s="376"/>
      <c r="C445" s="376"/>
      <c r="D445" s="376"/>
      <c r="E445" s="376"/>
      <c r="F445" s="376"/>
      <c r="G445" s="376"/>
      <c r="H445" s="375"/>
      <c r="I445" s="375"/>
      <c r="J445" s="375"/>
      <c r="K445" s="375"/>
      <c r="L445" s="375"/>
      <c r="M445" s="375"/>
      <c r="N445" s="375"/>
      <c r="O445" s="375"/>
      <c r="P445" s="375"/>
      <c r="Q445" s="375"/>
      <c r="R445" s="375"/>
      <c r="S445" s="375"/>
      <c r="T445" s="375"/>
      <c r="U445" s="375"/>
      <c r="V445" s="375"/>
    </row>
    <row r="446" spans="2:22" ht="12.75" customHeight="1" x14ac:dyDescent="0.25">
      <c r="B446" s="376"/>
      <c r="C446" s="376"/>
      <c r="D446" s="376"/>
      <c r="E446" s="376"/>
      <c r="F446" s="376"/>
      <c r="G446" s="376"/>
      <c r="H446" s="375"/>
      <c r="I446" s="375"/>
      <c r="J446" s="375"/>
      <c r="K446" s="375"/>
      <c r="L446" s="375"/>
      <c r="M446" s="375"/>
      <c r="N446" s="375"/>
      <c r="O446" s="375"/>
      <c r="P446" s="375"/>
      <c r="Q446" s="375"/>
      <c r="R446" s="375"/>
      <c r="S446" s="375"/>
      <c r="T446" s="375"/>
      <c r="U446" s="375"/>
      <c r="V446" s="375"/>
    </row>
    <row r="447" spans="2:22" ht="12.75" customHeight="1" x14ac:dyDescent="0.25">
      <c r="B447" s="376"/>
      <c r="C447" s="376"/>
      <c r="D447" s="376"/>
      <c r="E447" s="376"/>
      <c r="F447" s="376"/>
      <c r="G447" s="376"/>
      <c r="H447" s="375"/>
      <c r="I447" s="375"/>
      <c r="J447" s="375"/>
      <c r="K447" s="375"/>
      <c r="L447" s="375"/>
      <c r="M447" s="375"/>
      <c r="N447" s="375"/>
      <c r="O447" s="375"/>
      <c r="P447" s="375"/>
      <c r="Q447" s="375"/>
      <c r="R447" s="375"/>
      <c r="S447" s="375"/>
      <c r="T447" s="375"/>
      <c r="U447" s="375"/>
      <c r="V447" s="375"/>
    </row>
    <row r="448" spans="2:22" ht="12.75" customHeight="1" x14ac:dyDescent="0.25">
      <c r="B448" s="376"/>
      <c r="C448" s="376"/>
      <c r="D448" s="376"/>
      <c r="E448" s="376"/>
      <c r="F448" s="376"/>
      <c r="G448" s="376"/>
      <c r="H448" s="375"/>
      <c r="I448" s="375"/>
      <c r="J448" s="375"/>
      <c r="K448" s="375"/>
      <c r="L448" s="375"/>
      <c r="M448" s="375"/>
      <c r="N448" s="375"/>
      <c r="O448" s="375"/>
      <c r="P448" s="375"/>
      <c r="Q448" s="375"/>
      <c r="R448" s="375"/>
      <c r="S448" s="375"/>
      <c r="T448" s="375"/>
      <c r="U448" s="375"/>
      <c r="V448" s="375"/>
    </row>
    <row r="449" spans="2:22" ht="12.75" customHeight="1" x14ac:dyDescent="0.25">
      <c r="B449" s="376"/>
      <c r="C449" s="376"/>
      <c r="D449" s="376"/>
      <c r="E449" s="376"/>
      <c r="F449" s="376"/>
      <c r="G449" s="376"/>
      <c r="H449" s="375"/>
      <c r="I449" s="375"/>
      <c r="J449" s="375"/>
      <c r="K449" s="375"/>
      <c r="L449" s="375"/>
      <c r="M449" s="375"/>
      <c r="N449" s="375"/>
      <c r="O449" s="375"/>
      <c r="P449" s="375"/>
      <c r="Q449" s="375"/>
      <c r="R449" s="375"/>
      <c r="S449" s="375"/>
      <c r="T449" s="375"/>
      <c r="U449" s="375"/>
      <c r="V449" s="375"/>
    </row>
    <row r="450" spans="2:22" ht="12.75" customHeight="1" x14ac:dyDescent="0.25">
      <c r="B450" s="376"/>
      <c r="C450" s="376"/>
      <c r="D450" s="376"/>
      <c r="E450" s="376"/>
      <c r="F450" s="376"/>
      <c r="G450" s="376"/>
      <c r="H450" s="375"/>
      <c r="I450" s="375"/>
      <c r="J450" s="375"/>
      <c r="K450" s="375"/>
      <c r="L450" s="375"/>
      <c r="M450" s="375"/>
      <c r="N450" s="375"/>
      <c r="O450" s="375"/>
      <c r="P450" s="375"/>
      <c r="Q450" s="375"/>
      <c r="R450" s="375"/>
      <c r="S450" s="375"/>
      <c r="T450" s="375"/>
      <c r="U450" s="375"/>
      <c r="V450" s="375"/>
    </row>
    <row r="451" spans="2:22" ht="12.75" customHeight="1" x14ac:dyDescent="0.25">
      <c r="B451" s="376"/>
      <c r="C451" s="376"/>
      <c r="D451" s="376"/>
      <c r="E451" s="376"/>
      <c r="F451" s="376"/>
      <c r="G451" s="376"/>
      <c r="H451" s="375"/>
      <c r="I451" s="375"/>
      <c r="J451" s="375"/>
      <c r="K451" s="375"/>
      <c r="L451" s="375"/>
      <c r="M451" s="375"/>
      <c r="N451" s="375"/>
      <c r="O451" s="375"/>
      <c r="P451" s="375"/>
      <c r="Q451" s="375"/>
      <c r="R451" s="375"/>
      <c r="S451" s="375"/>
      <c r="T451" s="375"/>
      <c r="U451" s="375"/>
      <c r="V451" s="375"/>
    </row>
    <row r="452" spans="2:22" ht="12.75" customHeight="1" x14ac:dyDescent="0.25">
      <c r="B452" s="376"/>
      <c r="C452" s="376"/>
      <c r="D452" s="376"/>
      <c r="E452" s="376"/>
      <c r="F452" s="376"/>
      <c r="G452" s="376"/>
      <c r="H452" s="375"/>
      <c r="I452" s="375"/>
      <c r="J452" s="375"/>
      <c r="K452" s="375"/>
      <c r="L452" s="375"/>
      <c r="M452" s="375"/>
      <c r="N452" s="375"/>
      <c r="O452" s="375"/>
      <c r="P452" s="375"/>
      <c r="Q452" s="375"/>
      <c r="R452" s="375"/>
      <c r="S452" s="375"/>
      <c r="T452" s="375"/>
      <c r="U452" s="375"/>
      <c r="V452" s="375"/>
    </row>
    <row r="453" spans="2:22" ht="12.75" customHeight="1" x14ac:dyDescent="0.25">
      <c r="B453" s="376"/>
      <c r="C453" s="376"/>
      <c r="D453" s="376"/>
      <c r="E453" s="376"/>
      <c r="F453" s="376"/>
      <c r="G453" s="376"/>
      <c r="H453" s="375"/>
      <c r="I453" s="375"/>
      <c r="J453" s="375"/>
      <c r="K453" s="375"/>
      <c r="L453" s="375"/>
      <c r="M453" s="375"/>
      <c r="N453" s="375"/>
      <c r="O453" s="375"/>
      <c r="P453" s="375"/>
      <c r="Q453" s="375"/>
      <c r="R453" s="375"/>
      <c r="S453" s="375"/>
      <c r="T453" s="375"/>
      <c r="U453" s="375"/>
      <c r="V453" s="375"/>
    </row>
    <row r="454" spans="2:22" ht="12.75" customHeight="1" x14ac:dyDescent="0.25">
      <c r="B454" s="376"/>
      <c r="C454" s="376"/>
      <c r="D454" s="376"/>
      <c r="E454" s="376"/>
      <c r="F454" s="376"/>
      <c r="G454" s="376"/>
      <c r="H454" s="375"/>
      <c r="I454" s="375"/>
      <c r="J454" s="375"/>
      <c r="K454" s="375"/>
      <c r="L454" s="375"/>
      <c r="M454" s="375"/>
      <c r="N454" s="375"/>
      <c r="O454" s="375"/>
      <c r="P454" s="375"/>
      <c r="Q454" s="375"/>
      <c r="R454" s="375"/>
      <c r="S454" s="375"/>
      <c r="T454" s="375"/>
      <c r="U454" s="375"/>
      <c r="V454" s="375"/>
    </row>
    <row r="455" spans="2:22" ht="12.75" customHeight="1" x14ac:dyDescent="0.25">
      <c r="B455" s="376"/>
      <c r="C455" s="376"/>
      <c r="D455" s="376"/>
      <c r="E455" s="376"/>
      <c r="F455" s="376"/>
      <c r="G455" s="376"/>
      <c r="H455" s="375"/>
      <c r="I455" s="375"/>
      <c r="J455" s="375"/>
      <c r="K455" s="375"/>
      <c r="L455" s="375"/>
      <c r="M455" s="375"/>
      <c r="N455" s="375"/>
      <c r="O455" s="375"/>
      <c r="P455" s="375"/>
      <c r="Q455" s="375"/>
      <c r="R455" s="375"/>
      <c r="S455" s="375"/>
      <c r="T455" s="375"/>
      <c r="U455" s="375"/>
      <c r="V455" s="375"/>
    </row>
    <row r="456" spans="2:22" ht="12.75" customHeight="1" x14ac:dyDescent="0.25">
      <c r="B456" s="376"/>
      <c r="C456" s="376"/>
      <c r="D456" s="376"/>
      <c r="E456" s="376"/>
      <c r="F456" s="376"/>
      <c r="G456" s="376"/>
      <c r="H456" s="375"/>
      <c r="I456" s="375"/>
      <c r="J456" s="375"/>
      <c r="K456" s="375"/>
      <c r="L456" s="375"/>
      <c r="M456" s="375"/>
      <c r="N456" s="375"/>
      <c r="O456" s="375"/>
      <c r="P456" s="375"/>
      <c r="Q456" s="375"/>
      <c r="R456" s="375"/>
      <c r="S456" s="375"/>
      <c r="T456" s="375"/>
      <c r="U456" s="375"/>
      <c r="V456" s="375"/>
    </row>
    <row r="457" spans="2:22" ht="12.75" customHeight="1" x14ac:dyDescent="0.25">
      <c r="B457" s="376"/>
      <c r="C457" s="376"/>
      <c r="D457" s="376"/>
      <c r="E457" s="376"/>
      <c r="F457" s="376"/>
      <c r="G457" s="376"/>
      <c r="H457" s="375"/>
      <c r="I457" s="375"/>
      <c r="J457" s="375"/>
      <c r="K457" s="375"/>
      <c r="L457" s="375"/>
      <c r="M457" s="375"/>
      <c r="N457" s="375"/>
      <c r="O457" s="375"/>
      <c r="P457" s="375"/>
      <c r="Q457" s="375"/>
      <c r="R457" s="375"/>
      <c r="S457" s="375"/>
      <c r="T457" s="375"/>
      <c r="U457" s="375"/>
      <c r="V457" s="375"/>
    </row>
    <row r="458" spans="2:22" ht="12.75" customHeight="1" x14ac:dyDescent="0.25">
      <c r="B458" s="376"/>
      <c r="C458" s="376"/>
      <c r="D458" s="376"/>
      <c r="E458" s="376"/>
      <c r="F458" s="376"/>
      <c r="G458" s="376"/>
      <c r="H458" s="375"/>
      <c r="I458" s="375"/>
      <c r="J458" s="375"/>
      <c r="K458" s="375"/>
      <c r="L458" s="375"/>
      <c r="M458" s="375"/>
      <c r="N458" s="375"/>
      <c r="O458" s="375"/>
      <c r="P458" s="375"/>
      <c r="Q458" s="375"/>
      <c r="R458" s="375"/>
      <c r="S458" s="375"/>
      <c r="T458" s="375"/>
      <c r="U458" s="375"/>
      <c r="V458" s="375"/>
    </row>
    <row r="459" spans="2:22" ht="12.75" customHeight="1" x14ac:dyDescent="0.25">
      <c r="B459" s="376"/>
      <c r="C459" s="376"/>
      <c r="D459" s="376"/>
      <c r="E459" s="376"/>
      <c r="F459" s="376"/>
      <c r="G459" s="376"/>
      <c r="H459" s="375"/>
      <c r="I459" s="375"/>
      <c r="J459" s="375"/>
      <c r="K459" s="375"/>
      <c r="L459" s="375"/>
      <c r="M459" s="375"/>
      <c r="N459" s="375"/>
      <c r="O459" s="375"/>
      <c r="P459" s="375"/>
      <c r="Q459" s="375"/>
      <c r="R459" s="375"/>
      <c r="S459" s="375"/>
      <c r="T459" s="375"/>
      <c r="U459" s="375"/>
      <c r="V459" s="375"/>
    </row>
    <row r="460" spans="2:22" ht="12.75" customHeight="1" x14ac:dyDescent="0.25">
      <c r="B460" s="376"/>
      <c r="C460" s="376"/>
      <c r="D460" s="376"/>
      <c r="E460" s="376"/>
      <c r="F460" s="376"/>
      <c r="G460" s="376"/>
      <c r="H460" s="375"/>
      <c r="I460" s="375"/>
      <c r="J460" s="375"/>
      <c r="K460" s="375"/>
      <c r="L460" s="375"/>
      <c r="M460" s="375"/>
      <c r="N460" s="375"/>
      <c r="O460" s="375"/>
      <c r="P460" s="375"/>
      <c r="Q460" s="375"/>
      <c r="R460" s="375"/>
      <c r="S460" s="375"/>
      <c r="T460" s="375"/>
      <c r="U460" s="375"/>
      <c r="V460" s="375"/>
    </row>
    <row r="461" spans="2:22" ht="12.75" customHeight="1" x14ac:dyDescent="0.25">
      <c r="B461" s="376"/>
      <c r="C461" s="376"/>
      <c r="D461" s="376"/>
      <c r="E461" s="376"/>
      <c r="F461" s="376"/>
      <c r="G461" s="376"/>
      <c r="H461" s="375"/>
      <c r="I461" s="375"/>
      <c r="J461" s="375"/>
      <c r="K461" s="375"/>
      <c r="L461" s="375"/>
      <c r="M461" s="375"/>
      <c r="N461" s="375"/>
      <c r="O461" s="375"/>
      <c r="P461" s="375"/>
      <c r="Q461" s="375"/>
      <c r="R461" s="375"/>
      <c r="S461" s="375"/>
      <c r="T461" s="375"/>
      <c r="U461" s="375"/>
      <c r="V461" s="375"/>
    </row>
    <row r="462" spans="2:22" ht="12.75" customHeight="1" x14ac:dyDescent="0.25">
      <c r="B462" s="376"/>
      <c r="C462" s="376"/>
      <c r="D462" s="376"/>
      <c r="E462" s="376"/>
      <c r="F462" s="376"/>
      <c r="G462" s="376"/>
      <c r="H462" s="375"/>
      <c r="I462" s="375"/>
      <c r="J462" s="375"/>
      <c r="K462" s="375"/>
      <c r="L462" s="375"/>
      <c r="M462" s="375"/>
      <c r="N462" s="375"/>
      <c r="O462" s="375"/>
      <c r="P462" s="375"/>
      <c r="Q462" s="375"/>
      <c r="R462" s="375"/>
      <c r="S462" s="375"/>
      <c r="T462" s="375"/>
      <c r="U462" s="375"/>
      <c r="V462" s="375"/>
    </row>
    <row r="463" spans="2:22" ht="12.75" customHeight="1" x14ac:dyDescent="0.25">
      <c r="B463" s="376"/>
      <c r="C463" s="376"/>
      <c r="D463" s="376"/>
      <c r="E463" s="376"/>
      <c r="F463" s="376"/>
      <c r="G463" s="376"/>
      <c r="H463" s="375"/>
      <c r="I463" s="375"/>
      <c r="J463" s="375"/>
      <c r="K463" s="375"/>
      <c r="L463" s="375"/>
      <c r="M463" s="375"/>
      <c r="N463" s="375"/>
      <c r="O463" s="375"/>
      <c r="P463" s="375"/>
      <c r="Q463" s="375"/>
      <c r="R463" s="375"/>
      <c r="S463" s="375"/>
      <c r="T463" s="375"/>
      <c r="U463" s="375"/>
      <c r="V463" s="375"/>
    </row>
    <row r="464" spans="2:22" ht="12.75" customHeight="1" x14ac:dyDescent="0.25">
      <c r="B464" s="376"/>
      <c r="C464" s="376"/>
      <c r="D464" s="376"/>
      <c r="E464" s="376"/>
      <c r="F464" s="376"/>
      <c r="G464" s="376"/>
      <c r="H464" s="375"/>
      <c r="I464" s="375"/>
      <c r="J464" s="375"/>
      <c r="K464" s="375"/>
      <c r="L464" s="375"/>
      <c r="M464" s="375"/>
      <c r="N464" s="375"/>
      <c r="O464" s="375"/>
      <c r="P464" s="375"/>
      <c r="Q464" s="375"/>
      <c r="R464" s="375"/>
      <c r="S464" s="375"/>
      <c r="T464" s="375"/>
      <c r="U464" s="375"/>
      <c r="V464" s="375"/>
    </row>
    <row r="465" spans="2:22" ht="12.75" customHeight="1" x14ac:dyDescent="0.25">
      <c r="B465" s="376"/>
      <c r="C465" s="376"/>
      <c r="D465" s="376"/>
      <c r="E465" s="376"/>
      <c r="F465" s="376"/>
      <c r="G465" s="376"/>
      <c r="H465" s="375"/>
      <c r="I465" s="375"/>
      <c r="J465" s="375"/>
      <c r="K465" s="375"/>
      <c r="L465" s="375"/>
      <c r="M465" s="375"/>
      <c r="N465" s="375"/>
      <c r="O465" s="375"/>
      <c r="P465" s="375"/>
      <c r="Q465" s="375"/>
      <c r="R465" s="375"/>
      <c r="S465" s="375"/>
      <c r="T465" s="375"/>
      <c r="U465" s="375"/>
      <c r="V465" s="375"/>
    </row>
    <row r="466" spans="2:22" ht="12.75" customHeight="1" x14ac:dyDescent="0.25">
      <c r="B466" s="376"/>
      <c r="C466" s="376"/>
      <c r="D466" s="376"/>
      <c r="E466" s="376"/>
      <c r="F466" s="376"/>
      <c r="G466" s="376"/>
      <c r="H466" s="375"/>
      <c r="I466" s="375"/>
      <c r="J466" s="375"/>
      <c r="K466" s="375"/>
      <c r="L466" s="375"/>
      <c r="M466" s="375"/>
      <c r="N466" s="375"/>
      <c r="O466" s="375"/>
      <c r="P466" s="375"/>
      <c r="Q466" s="375"/>
      <c r="R466" s="375"/>
      <c r="S466" s="375"/>
      <c r="T466" s="375"/>
      <c r="U466" s="375"/>
      <c r="V466" s="375"/>
    </row>
    <row r="467" spans="2:22" ht="12.75" customHeight="1" x14ac:dyDescent="0.25">
      <c r="B467" s="376"/>
      <c r="C467" s="376"/>
      <c r="D467" s="376"/>
      <c r="E467" s="376"/>
      <c r="F467" s="376"/>
      <c r="G467" s="376"/>
      <c r="H467" s="375"/>
      <c r="I467" s="375"/>
      <c r="J467" s="375"/>
      <c r="K467" s="375"/>
      <c r="L467" s="375"/>
      <c r="M467" s="375"/>
      <c r="N467" s="375"/>
      <c r="O467" s="375"/>
      <c r="P467" s="375"/>
      <c r="Q467" s="375"/>
      <c r="R467" s="375"/>
      <c r="S467" s="375"/>
      <c r="T467" s="375"/>
      <c r="U467" s="375"/>
      <c r="V467" s="375"/>
    </row>
    <row r="468" spans="2:22" ht="12.75" customHeight="1" x14ac:dyDescent="0.25">
      <c r="B468" s="376"/>
      <c r="C468" s="376"/>
      <c r="D468" s="376"/>
      <c r="E468" s="376"/>
      <c r="F468" s="376"/>
      <c r="G468" s="376"/>
      <c r="H468" s="375"/>
      <c r="I468" s="375"/>
      <c r="J468" s="375"/>
      <c r="K468" s="375"/>
      <c r="L468" s="375"/>
      <c r="M468" s="375"/>
      <c r="N468" s="375"/>
      <c r="O468" s="375"/>
      <c r="P468" s="375"/>
      <c r="Q468" s="375"/>
      <c r="R468" s="375"/>
      <c r="S468" s="375"/>
      <c r="T468" s="375"/>
      <c r="U468" s="375"/>
      <c r="V468" s="375"/>
    </row>
    <row r="469" spans="2:22" ht="12.75" customHeight="1" x14ac:dyDescent="0.25">
      <c r="B469" s="376"/>
      <c r="C469" s="376"/>
      <c r="D469" s="376"/>
      <c r="E469" s="376"/>
      <c r="F469" s="376"/>
      <c r="G469" s="376"/>
      <c r="H469" s="375"/>
      <c r="I469" s="375"/>
      <c r="J469" s="375"/>
      <c r="K469" s="375"/>
      <c r="L469" s="375"/>
      <c r="M469" s="375"/>
      <c r="N469" s="375"/>
      <c r="O469" s="375"/>
      <c r="P469" s="375"/>
      <c r="Q469" s="375"/>
      <c r="R469" s="375"/>
      <c r="S469" s="375"/>
      <c r="T469" s="375"/>
      <c r="U469" s="375"/>
      <c r="V469" s="375"/>
    </row>
    <row r="470" spans="2:22" ht="12.75" customHeight="1" x14ac:dyDescent="0.25">
      <c r="B470" s="376"/>
      <c r="C470" s="376"/>
      <c r="D470" s="376"/>
      <c r="E470" s="376"/>
      <c r="F470" s="376"/>
      <c r="G470" s="376"/>
      <c r="H470" s="375"/>
      <c r="I470" s="375"/>
      <c r="J470" s="375"/>
      <c r="K470" s="375"/>
      <c r="L470" s="375"/>
      <c r="M470" s="375"/>
      <c r="N470" s="375"/>
      <c r="O470" s="375"/>
      <c r="P470" s="375"/>
      <c r="Q470" s="375"/>
      <c r="R470" s="375"/>
      <c r="S470" s="375"/>
      <c r="T470" s="375"/>
      <c r="U470" s="375"/>
      <c r="V470" s="375"/>
    </row>
    <row r="471" spans="2:22" ht="12.75" customHeight="1" x14ac:dyDescent="0.25">
      <c r="B471" s="376"/>
      <c r="C471" s="376"/>
      <c r="D471" s="376"/>
      <c r="E471" s="376"/>
      <c r="F471" s="376"/>
      <c r="G471" s="376"/>
      <c r="H471" s="375"/>
      <c r="I471" s="375"/>
      <c r="J471" s="375"/>
      <c r="K471" s="375"/>
      <c r="L471" s="375"/>
      <c r="M471" s="375"/>
      <c r="N471" s="375"/>
      <c r="O471" s="375"/>
      <c r="P471" s="375"/>
      <c r="Q471" s="375"/>
      <c r="R471" s="375"/>
      <c r="S471" s="375"/>
      <c r="T471" s="375"/>
      <c r="U471" s="375"/>
      <c r="V471" s="375"/>
    </row>
    <row r="472" spans="2:22" ht="12.75" customHeight="1" x14ac:dyDescent="0.25">
      <c r="B472" s="376"/>
      <c r="C472" s="376"/>
      <c r="D472" s="376"/>
      <c r="E472" s="376"/>
      <c r="F472" s="376"/>
      <c r="G472" s="376"/>
      <c r="H472" s="375"/>
      <c r="I472" s="375"/>
      <c r="J472" s="375"/>
      <c r="K472" s="375"/>
      <c r="L472" s="375"/>
      <c r="M472" s="375"/>
      <c r="N472" s="375"/>
      <c r="O472" s="375"/>
      <c r="P472" s="375"/>
      <c r="Q472" s="375"/>
      <c r="R472" s="375"/>
      <c r="S472" s="375"/>
      <c r="T472" s="375"/>
      <c r="U472" s="375"/>
      <c r="V472" s="375"/>
    </row>
    <row r="473" spans="2:22" ht="12.75" customHeight="1" x14ac:dyDescent="0.25">
      <c r="B473" s="376"/>
      <c r="C473" s="376"/>
      <c r="D473" s="376"/>
      <c r="E473" s="376"/>
      <c r="F473" s="376"/>
      <c r="G473" s="376"/>
      <c r="H473" s="375"/>
      <c r="I473" s="375"/>
      <c r="J473" s="375"/>
      <c r="K473" s="375"/>
      <c r="L473" s="375"/>
      <c r="M473" s="375"/>
      <c r="N473" s="375"/>
      <c r="O473" s="375"/>
      <c r="P473" s="375"/>
      <c r="Q473" s="375"/>
      <c r="R473" s="375"/>
      <c r="S473" s="375"/>
      <c r="T473" s="375"/>
      <c r="U473" s="375"/>
      <c r="V473" s="375"/>
    </row>
    <row r="474" spans="2:22" ht="12.75" customHeight="1" x14ac:dyDescent="0.25">
      <c r="B474" s="376"/>
      <c r="C474" s="376"/>
      <c r="D474" s="376"/>
      <c r="E474" s="376"/>
      <c r="F474" s="376"/>
      <c r="G474" s="376"/>
      <c r="H474" s="375"/>
      <c r="I474" s="375"/>
      <c r="J474" s="375"/>
      <c r="K474" s="375"/>
      <c r="L474" s="375"/>
      <c r="M474" s="375"/>
      <c r="N474" s="375"/>
      <c r="O474" s="375"/>
      <c r="P474" s="375"/>
      <c r="Q474" s="375"/>
      <c r="R474" s="375"/>
      <c r="S474" s="375"/>
      <c r="T474" s="375"/>
      <c r="U474" s="375"/>
      <c r="V474" s="375"/>
    </row>
    <row r="475" spans="2:22" ht="12.75" customHeight="1" x14ac:dyDescent="0.25">
      <c r="B475" s="376"/>
      <c r="C475" s="376"/>
      <c r="D475" s="376"/>
      <c r="E475" s="376"/>
      <c r="F475" s="376"/>
      <c r="G475" s="376"/>
      <c r="H475" s="375"/>
      <c r="I475" s="375"/>
      <c r="J475" s="375"/>
      <c r="K475" s="375"/>
      <c r="L475" s="375"/>
      <c r="M475" s="375"/>
      <c r="N475" s="375"/>
      <c r="O475" s="375"/>
      <c r="P475" s="375"/>
      <c r="Q475" s="375"/>
      <c r="R475" s="375"/>
      <c r="S475" s="375"/>
      <c r="T475" s="375"/>
      <c r="U475" s="375"/>
      <c r="V475" s="375"/>
    </row>
    <row r="476" spans="2:22" ht="12.75" customHeight="1" x14ac:dyDescent="0.25">
      <c r="B476" s="376"/>
      <c r="C476" s="376"/>
      <c r="D476" s="376"/>
      <c r="E476" s="376"/>
      <c r="F476" s="376"/>
      <c r="G476" s="376"/>
      <c r="H476" s="375"/>
      <c r="I476" s="375"/>
      <c r="J476" s="375"/>
      <c r="K476" s="375"/>
      <c r="L476" s="375"/>
      <c r="M476" s="375"/>
      <c r="N476" s="375"/>
      <c r="O476" s="375"/>
      <c r="P476" s="375"/>
      <c r="Q476" s="375"/>
      <c r="R476" s="375"/>
      <c r="S476" s="375"/>
      <c r="T476" s="375"/>
      <c r="U476" s="375"/>
      <c r="V476" s="375"/>
    </row>
    <row r="477" spans="2:22" ht="12.75" customHeight="1" x14ac:dyDescent="0.25">
      <c r="B477" s="376"/>
      <c r="C477" s="376"/>
      <c r="D477" s="376"/>
      <c r="E477" s="376"/>
      <c r="F477" s="376"/>
      <c r="G477" s="376"/>
      <c r="H477" s="375"/>
      <c r="I477" s="375"/>
      <c r="J477" s="375"/>
      <c r="K477" s="375"/>
      <c r="L477" s="375"/>
      <c r="M477" s="375"/>
      <c r="N477" s="375"/>
      <c r="O477" s="375"/>
      <c r="P477" s="375"/>
      <c r="Q477" s="375"/>
      <c r="R477" s="375"/>
      <c r="S477" s="375"/>
      <c r="T477" s="375"/>
      <c r="U477" s="375"/>
      <c r="V477" s="375"/>
    </row>
    <row r="478" spans="2:22" ht="12.75" customHeight="1" x14ac:dyDescent="0.25">
      <c r="B478" s="376"/>
      <c r="C478" s="376"/>
      <c r="D478" s="376"/>
      <c r="E478" s="376"/>
      <c r="F478" s="376"/>
      <c r="G478" s="376"/>
      <c r="H478" s="375"/>
      <c r="I478" s="375"/>
      <c r="J478" s="375"/>
      <c r="K478" s="375"/>
      <c r="L478" s="375"/>
      <c r="M478" s="375"/>
      <c r="N478" s="375"/>
      <c r="O478" s="375"/>
      <c r="P478" s="375"/>
      <c r="Q478" s="375"/>
      <c r="R478" s="375"/>
      <c r="S478" s="375"/>
      <c r="T478" s="375"/>
      <c r="U478" s="375"/>
      <c r="V478" s="375"/>
    </row>
    <row r="479" spans="2:22" ht="12.75" customHeight="1" x14ac:dyDescent="0.25">
      <c r="B479" s="376"/>
      <c r="C479" s="376"/>
      <c r="D479" s="376"/>
      <c r="E479" s="376"/>
      <c r="F479" s="376"/>
      <c r="G479" s="376"/>
      <c r="H479" s="375"/>
      <c r="I479" s="375"/>
      <c r="J479" s="375"/>
      <c r="K479" s="375"/>
      <c r="L479" s="375"/>
      <c r="M479" s="375"/>
      <c r="N479" s="375"/>
      <c r="O479" s="375"/>
      <c r="P479" s="375"/>
      <c r="Q479" s="375"/>
      <c r="R479" s="375"/>
      <c r="S479" s="375"/>
      <c r="T479" s="375"/>
      <c r="U479" s="375"/>
      <c r="V479" s="375"/>
    </row>
    <row r="480" spans="2:22" ht="12.75" customHeight="1" x14ac:dyDescent="0.25">
      <c r="B480" s="376"/>
      <c r="C480" s="376"/>
      <c r="D480" s="376"/>
      <c r="E480" s="376"/>
      <c r="F480" s="376"/>
      <c r="G480" s="376"/>
      <c r="H480" s="375"/>
      <c r="I480" s="375"/>
      <c r="J480" s="375"/>
      <c r="K480" s="375"/>
      <c r="L480" s="375"/>
      <c r="M480" s="375"/>
      <c r="N480" s="375"/>
      <c r="O480" s="375"/>
      <c r="P480" s="375"/>
      <c r="Q480" s="375"/>
      <c r="R480" s="375"/>
      <c r="S480" s="375"/>
      <c r="T480" s="375"/>
      <c r="U480" s="375"/>
      <c r="V480" s="375"/>
    </row>
    <row r="481" spans="2:22" ht="12.75" customHeight="1" x14ac:dyDescent="0.25">
      <c r="B481" s="376"/>
      <c r="C481" s="376"/>
      <c r="D481" s="376"/>
      <c r="E481" s="376"/>
      <c r="F481" s="376"/>
      <c r="G481" s="376"/>
      <c r="H481" s="375"/>
      <c r="I481" s="375"/>
      <c r="J481" s="375"/>
      <c r="K481" s="375"/>
      <c r="L481" s="375"/>
      <c r="M481" s="375"/>
      <c r="N481" s="375"/>
      <c r="O481" s="375"/>
      <c r="P481" s="375"/>
      <c r="Q481" s="375"/>
      <c r="R481" s="375"/>
      <c r="S481" s="375"/>
      <c r="T481" s="375"/>
      <c r="U481" s="375"/>
      <c r="V481" s="375"/>
    </row>
    <row r="482" spans="2:22" ht="12.75" customHeight="1" x14ac:dyDescent="0.25">
      <c r="B482" s="376"/>
      <c r="C482" s="376"/>
      <c r="D482" s="376"/>
      <c r="E482" s="376"/>
      <c r="F482" s="376"/>
      <c r="G482" s="376"/>
      <c r="H482" s="375"/>
      <c r="I482" s="375"/>
      <c r="J482" s="375"/>
      <c r="K482" s="375"/>
      <c r="L482" s="375"/>
      <c r="M482" s="375"/>
      <c r="N482" s="375"/>
      <c r="O482" s="375"/>
      <c r="P482" s="375"/>
      <c r="Q482" s="375"/>
      <c r="R482" s="375"/>
      <c r="S482" s="375"/>
      <c r="T482" s="375"/>
      <c r="U482" s="375"/>
      <c r="V482" s="375"/>
    </row>
    <row r="483" spans="2:22" ht="12.75" customHeight="1" x14ac:dyDescent="0.25">
      <c r="B483" s="376"/>
      <c r="C483" s="376"/>
      <c r="D483" s="376"/>
      <c r="E483" s="376"/>
      <c r="F483" s="376"/>
      <c r="G483" s="376"/>
      <c r="H483" s="375"/>
      <c r="I483" s="375"/>
      <c r="J483" s="375"/>
      <c r="K483" s="375"/>
      <c r="L483" s="375"/>
      <c r="M483" s="375"/>
      <c r="N483" s="375"/>
      <c r="O483" s="375"/>
      <c r="P483" s="375"/>
      <c r="Q483" s="375"/>
      <c r="R483" s="375"/>
      <c r="S483" s="375"/>
      <c r="T483" s="375"/>
      <c r="U483" s="375"/>
      <c r="V483" s="375"/>
    </row>
    <row r="484" spans="2:22" ht="12.75" customHeight="1" x14ac:dyDescent="0.25">
      <c r="B484" s="376"/>
      <c r="C484" s="376"/>
      <c r="D484" s="376"/>
      <c r="E484" s="376"/>
      <c r="F484" s="376"/>
      <c r="G484" s="376"/>
      <c r="H484" s="375"/>
      <c r="I484" s="375"/>
      <c r="J484" s="375"/>
      <c r="K484" s="375"/>
      <c r="L484" s="375"/>
      <c r="M484" s="375"/>
      <c r="N484" s="375"/>
      <c r="O484" s="375"/>
      <c r="P484" s="375"/>
      <c r="Q484" s="375"/>
      <c r="R484" s="375"/>
      <c r="S484" s="375"/>
      <c r="T484" s="375"/>
      <c r="U484" s="375"/>
      <c r="V484" s="375"/>
    </row>
    <row r="485" spans="2:22" ht="12.75" customHeight="1" x14ac:dyDescent="0.25">
      <c r="B485" s="376"/>
      <c r="C485" s="376"/>
      <c r="D485" s="376"/>
      <c r="E485" s="376"/>
      <c r="F485" s="376"/>
      <c r="G485" s="376"/>
      <c r="H485" s="375"/>
      <c r="I485" s="375"/>
      <c r="J485" s="375"/>
      <c r="K485" s="375"/>
      <c r="L485" s="375"/>
      <c r="M485" s="375"/>
      <c r="N485" s="375"/>
      <c r="O485" s="375"/>
      <c r="P485" s="375"/>
      <c r="Q485" s="375"/>
      <c r="R485" s="375"/>
      <c r="S485" s="375"/>
      <c r="T485" s="375"/>
      <c r="U485" s="375"/>
      <c r="V485" s="375"/>
    </row>
    <row r="486" spans="2:22" ht="12.75" customHeight="1" x14ac:dyDescent="0.25">
      <c r="B486" s="376"/>
      <c r="C486" s="376"/>
      <c r="D486" s="376"/>
      <c r="E486" s="376"/>
      <c r="F486" s="376"/>
      <c r="G486" s="376"/>
      <c r="H486" s="375"/>
      <c r="I486" s="375"/>
      <c r="J486" s="375"/>
      <c r="K486" s="375"/>
      <c r="L486" s="375"/>
      <c r="M486" s="375"/>
      <c r="N486" s="375"/>
      <c r="O486" s="375"/>
      <c r="P486" s="375"/>
      <c r="Q486" s="375"/>
      <c r="R486" s="375"/>
      <c r="S486" s="375"/>
      <c r="T486" s="375"/>
      <c r="U486" s="375"/>
      <c r="V486" s="375"/>
    </row>
    <row r="487" spans="2:22" ht="12.75" customHeight="1" x14ac:dyDescent="0.25">
      <c r="B487" s="376"/>
      <c r="C487" s="376"/>
      <c r="D487" s="376"/>
      <c r="E487" s="376"/>
      <c r="F487" s="376"/>
      <c r="G487" s="376"/>
      <c r="H487" s="375"/>
      <c r="I487" s="375"/>
      <c r="J487" s="375"/>
      <c r="K487" s="375"/>
      <c r="L487" s="375"/>
      <c r="M487" s="375"/>
      <c r="N487" s="375"/>
      <c r="O487" s="375"/>
      <c r="P487" s="375"/>
      <c r="Q487" s="375"/>
      <c r="R487" s="375"/>
      <c r="S487" s="375"/>
      <c r="T487" s="375"/>
      <c r="U487" s="375"/>
      <c r="V487" s="375"/>
    </row>
    <row r="488" spans="2:22" ht="12.75" customHeight="1" x14ac:dyDescent="0.25">
      <c r="B488" s="376"/>
      <c r="C488" s="376"/>
      <c r="D488" s="376"/>
      <c r="E488" s="376"/>
      <c r="F488" s="376"/>
      <c r="G488" s="376"/>
      <c r="H488" s="375"/>
      <c r="I488" s="375"/>
      <c r="J488" s="375"/>
      <c r="K488" s="375"/>
      <c r="L488" s="375"/>
      <c r="M488" s="375"/>
      <c r="N488" s="375"/>
      <c r="O488" s="375"/>
      <c r="P488" s="375"/>
      <c r="Q488" s="375"/>
      <c r="R488" s="375"/>
      <c r="S488" s="375"/>
      <c r="T488" s="375"/>
      <c r="U488" s="375"/>
      <c r="V488" s="375"/>
    </row>
    <row r="489" spans="2:22" ht="12.75" customHeight="1" x14ac:dyDescent="0.25">
      <c r="B489" s="376"/>
      <c r="C489" s="376"/>
      <c r="D489" s="376"/>
      <c r="E489" s="376"/>
      <c r="F489" s="376"/>
      <c r="G489" s="376"/>
      <c r="H489" s="375"/>
      <c r="I489" s="375"/>
      <c r="J489" s="375"/>
      <c r="K489" s="375"/>
      <c r="L489" s="375"/>
      <c r="M489" s="375"/>
      <c r="N489" s="375"/>
      <c r="O489" s="375"/>
      <c r="P489" s="375"/>
      <c r="Q489" s="375"/>
      <c r="R489" s="375"/>
      <c r="S489" s="375"/>
      <c r="T489" s="375"/>
      <c r="U489" s="375"/>
      <c r="V489" s="375"/>
    </row>
    <row r="490" spans="2:22" ht="12.75" customHeight="1" x14ac:dyDescent="0.25">
      <c r="B490" s="376"/>
      <c r="C490" s="376"/>
      <c r="D490" s="376"/>
      <c r="E490" s="376"/>
      <c r="F490" s="376"/>
      <c r="G490" s="376"/>
      <c r="H490" s="375"/>
      <c r="I490" s="375"/>
      <c r="J490" s="375"/>
      <c r="K490" s="375"/>
      <c r="L490" s="375"/>
      <c r="M490" s="375"/>
      <c r="N490" s="375"/>
      <c r="O490" s="375"/>
      <c r="P490" s="375"/>
      <c r="Q490" s="375"/>
      <c r="R490" s="375"/>
      <c r="S490" s="375"/>
      <c r="T490" s="375"/>
      <c r="U490" s="375"/>
      <c r="V490" s="375"/>
    </row>
    <row r="491" spans="2:22" ht="12.75" customHeight="1" x14ac:dyDescent="0.25">
      <c r="B491" s="376"/>
      <c r="C491" s="376"/>
      <c r="D491" s="376"/>
      <c r="E491" s="376"/>
      <c r="F491" s="376"/>
      <c r="G491" s="376"/>
      <c r="H491" s="375"/>
      <c r="I491" s="375"/>
      <c r="J491" s="375"/>
      <c r="K491" s="375"/>
      <c r="L491" s="375"/>
      <c r="M491" s="375"/>
      <c r="N491" s="375"/>
      <c r="O491" s="375"/>
      <c r="P491" s="375"/>
      <c r="Q491" s="375"/>
      <c r="R491" s="375"/>
      <c r="S491" s="375"/>
      <c r="T491" s="375"/>
      <c r="U491" s="375"/>
      <c r="V491" s="375"/>
    </row>
    <row r="492" spans="2:22" ht="12.75" customHeight="1" x14ac:dyDescent="0.25">
      <c r="B492" s="376"/>
      <c r="C492" s="376"/>
      <c r="D492" s="376"/>
      <c r="E492" s="376"/>
      <c r="F492" s="376"/>
      <c r="G492" s="376"/>
      <c r="H492" s="375"/>
      <c r="I492" s="375"/>
      <c r="J492" s="375"/>
      <c r="K492" s="375"/>
      <c r="L492" s="375"/>
      <c r="M492" s="375"/>
      <c r="N492" s="375"/>
      <c r="O492" s="375"/>
      <c r="P492" s="375"/>
      <c r="Q492" s="375"/>
      <c r="R492" s="375"/>
      <c r="S492" s="375"/>
      <c r="T492" s="375"/>
      <c r="U492" s="375"/>
      <c r="V492" s="375"/>
    </row>
    <row r="493" spans="2:22" ht="12.75" customHeight="1" x14ac:dyDescent="0.25">
      <c r="B493" s="376"/>
      <c r="C493" s="376"/>
      <c r="D493" s="376"/>
      <c r="E493" s="376"/>
      <c r="F493" s="376"/>
      <c r="G493" s="376"/>
      <c r="H493" s="375"/>
      <c r="I493" s="375"/>
      <c r="J493" s="375"/>
      <c r="K493" s="375"/>
      <c r="L493" s="375"/>
      <c r="M493" s="375"/>
      <c r="N493" s="375"/>
      <c r="O493" s="375"/>
      <c r="P493" s="375"/>
      <c r="Q493" s="375"/>
      <c r="R493" s="375"/>
      <c r="S493" s="375"/>
      <c r="T493" s="375"/>
      <c r="U493" s="375"/>
      <c r="V493" s="375"/>
    </row>
    <row r="494" spans="2:22" ht="12.75" customHeight="1" x14ac:dyDescent="0.25">
      <c r="B494" s="376"/>
      <c r="C494" s="376"/>
      <c r="D494" s="376"/>
      <c r="E494" s="376"/>
      <c r="F494" s="376"/>
      <c r="G494" s="376"/>
      <c r="H494" s="375"/>
      <c r="I494" s="375"/>
      <c r="J494" s="375"/>
      <c r="K494" s="375"/>
      <c r="L494" s="375"/>
      <c r="M494" s="375"/>
      <c r="N494" s="375"/>
      <c r="O494" s="375"/>
      <c r="P494" s="375"/>
      <c r="Q494" s="375"/>
      <c r="R494" s="375"/>
      <c r="S494" s="375"/>
      <c r="T494" s="375"/>
      <c r="U494" s="375"/>
      <c r="V494" s="375"/>
    </row>
    <row r="495" spans="2:22" ht="12.75" customHeight="1" x14ac:dyDescent="0.25">
      <c r="B495" s="376"/>
      <c r="C495" s="376"/>
      <c r="D495" s="376"/>
      <c r="E495" s="376"/>
      <c r="F495" s="376"/>
      <c r="G495" s="376"/>
      <c r="H495" s="375"/>
      <c r="I495" s="375"/>
      <c r="J495" s="375"/>
      <c r="K495" s="375"/>
      <c r="L495" s="375"/>
      <c r="M495" s="375"/>
      <c r="N495" s="375"/>
      <c r="O495" s="375"/>
      <c r="P495" s="375"/>
      <c r="Q495" s="375"/>
      <c r="R495" s="375"/>
      <c r="S495" s="375"/>
      <c r="T495" s="375"/>
      <c r="U495" s="375"/>
      <c r="V495" s="375"/>
    </row>
    <row r="496" spans="2:22" ht="12.75" customHeight="1" x14ac:dyDescent="0.25">
      <c r="B496" s="376"/>
      <c r="C496" s="376"/>
      <c r="D496" s="376"/>
      <c r="E496" s="376"/>
      <c r="F496" s="376"/>
      <c r="G496" s="376"/>
      <c r="H496" s="375"/>
      <c r="I496" s="375"/>
      <c r="J496" s="375"/>
      <c r="K496" s="375"/>
      <c r="L496" s="375"/>
      <c r="M496" s="375"/>
      <c r="N496" s="375"/>
      <c r="O496" s="375"/>
      <c r="P496" s="375"/>
      <c r="Q496" s="375"/>
      <c r="R496" s="375"/>
      <c r="S496" s="375"/>
      <c r="T496" s="375"/>
      <c r="U496" s="375"/>
      <c r="V496" s="375"/>
    </row>
    <row r="497" spans="2:22" ht="12.75" customHeight="1" x14ac:dyDescent="0.25">
      <c r="B497" s="376"/>
      <c r="C497" s="376"/>
      <c r="D497" s="376"/>
      <c r="E497" s="376"/>
      <c r="F497" s="376"/>
      <c r="G497" s="376"/>
      <c r="H497" s="375"/>
      <c r="I497" s="375"/>
      <c r="J497" s="375"/>
      <c r="K497" s="375"/>
      <c r="L497" s="375"/>
      <c r="M497" s="375"/>
      <c r="N497" s="375"/>
      <c r="O497" s="375"/>
      <c r="P497" s="375"/>
      <c r="Q497" s="375"/>
      <c r="R497" s="375"/>
      <c r="S497" s="375"/>
      <c r="T497" s="375"/>
      <c r="U497" s="375"/>
      <c r="V497" s="375"/>
    </row>
    <row r="498" spans="2:22" ht="12.75" customHeight="1" x14ac:dyDescent="0.25">
      <c r="B498" s="376"/>
      <c r="C498" s="376"/>
      <c r="D498" s="376"/>
      <c r="E498" s="376"/>
      <c r="F498" s="376"/>
      <c r="G498" s="376"/>
      <c r="H498" s="375"/>
      <c r="I498" s="375"/>
      <c r="J498" s="375"/>
      <c r="K498" s="375"/>
      <c r="L498" s="375"/>
      <c r="M498" s="375"/>
      <c r="N498" s="375"/>
      <c r="O498" s="375"/>
      <c r="P498" s="375"/>
      <c r="Q498" s="375"/>
      <c r="R498" s="375"/>
      <c r="S498" s="375"/>
      <c r="T498" s="375"/>
      <c r="U498" s="375"/>
      <c r="V498" s="375"/>
    </row>
    <row r="499" spans="2:22" ht="12.75" customHeight="1" x14ac:dyDescent="0.25">
      <c r="B499" s="376"/>
      <c r="C499" s="376"/>
      <c r="D499" s="376"/>
      <c r="E499" s="376"/>
      <c r="F499" s="376"/>
      <c r="G499" s="376"/>
      <c r="H499" s="375"/>
      <c r="I499" s="375"/>
      <c r="J499" s="375"/>
      <c r="K499" s="375"/>
      <c r="L499" s="375"/>
      <c r="M499" s="375"/>
      <c r="N499" s="375"/>
      <c r="O499" s="375"/>
      <c r="P499" s="375"/>
      <c r="Q499" s="375"/>
      <c r="R499" s="375"/>
      <c r="S499" s="375"/>
      <c r="T499" s="375"/>
      <c r="U499" s="375"/>
      <c r="V499" s="375"/>
    </row>
    <row r="500" spans="2:22" ht="12.75" customHeight="1" x14ac:dyDescent="0.25">
      <c r="B500" s="376"/>
      <c r="C500" s="376"/>
      <c r="D500" s="376"/>
      <c r="E500" s="376"/>
      <c r="F500" s="376"/>
      <c r="G500" s="376"/>
      <c r="H500" s="375"/>
      <c r="I500" s="375"/>
      <c r="J500" s="375"/>
      <c r="K500" s="375"/>
      <c r="L500" s="375"/>
      <c r="M500" s="375"/>
      <c r="N500" s="375"/>
      <c r="O500" s="375"/>
      <c r="P500" s="375"/>
      <c r="Q500" s="375"/>
      <c r="R500" s="375"/>
      <c r="S500" s="375"/>
      <c r="T500" s="375"/>
      <c r="U500" s="375"/>
      <c r="V500" s="375"/>
    </row>
    <row r="501" spans="2:22" ht="12.75" customHeight="1" x14ac:dyDescent="0.25">
      <c r="B501" s="376"/>
      <c r="C501" s="376"/>
      <c r="D501" s="376"/>
      <c r="E501" s="376"/>
      <c r="F501" s="376"/>
      <c r="G501" s="376"/>
      <c r="H501" s="375"/>
      <c r="I501" s="375"/>
      <c r="J501" s="375"/>
      <c r="K501" s="375"/>
      <c r="L501" s="375"/>
      <c r="M501" s="375"/>
      <c r="N501" s="375"/>
      <c r="O501" s="375"/>
      <c r="P501" s="375"/>
      <c r="Q501" s="375"/>
      <c r="R501" s="375"/>
      <c r="S501" s="375"/>
      <c r="T501" s="375"/>
      <c r="U501" s="375"/>
      <c r="V501" s="375"/>
    </row>
    <row r="502" spans="2:22" ht="12.75" customHeight="1" x14ac:dyDescent="0.25">
      <c r="B502" s="376"/>
      <c r="C502" s="376"/>
      <c r="D502" s="376"/>
      <c r="E502" s="376"/>
      <c r="F502" s="376"/>
      <c r="G502" s="376"/>
      <c r="H502" s="375"/>
      <c r="I502" s="375"/>
      <c r="J502" s="375"/>
      <c r="K502" s="375"/>
      <c r="L502" s="375"/>
      <c r="M502" s="375"/>
      <c r="N502" s="375"/>
      <c r="O502" s="375"/>
      <c r="P502" s="375"/>
      <c r="Q502" s="375"/>
      <c r="R502" s="375"/>
      <c r="S502" s="375"/>
      <c r="T502" s="375"/>
      <c r="U502" s="375"/>
      <c r="V502" s="375"/>
    </row>
    <row r="503" spans="2:22" ht="12.75" customHeight="1" x14ac:dyDescent="0.25">
      <c r="B503" s="376"/>
      <c r="C503" s="376"/>
      <c r="D503" s="376"/>
      <c r="E503" s="376"/>
      <c r="F503" s="376"/>
      <c r="G503" s="376"/>
      <c r="H503" s="375"/>
      <c r="I503" s="375"/>
      <c r="J503" s="375"/>
      <c r="K503" s="375"/>
      <c r="L503" s="375"/>
      <c r="M503" s="375"/>
      <c r="N503" s="375"/>
      <c r="O503" s="375"/>
      <c r="P503" s="375"/>
      <c r="Q503" s="375"/>
      <c r="R503" s="375"/>
      <c r="S503" s="375"/>
      <c r="T503" s="375"/>
      <c r="U503" s="375"/>
      <c r="V503" s="375"/>
    </row>
    <row r="504" spans="2:22" ht="12.75" customHeight="1" x14ac:dyDescent="0.25">
      <c r="B504" s="376"/>
      <c r="C504" s="376"/>
      <c r="D504" s="376"/>
      <c r="E504" s="376"/>
      <c r="F504" s="376"/>
      <c r="G504" s="376"/>
      <c r="H504" s="375"/>
      <c r="I504" s="375"/>
      <c r="J504" s="375"/>
      <c r="K504" s="375"/>
      <c r="L504" s="375"/>
      <c r="M504" s="375"/>
      <c r="N504" s="375"/>
      <c r="O504" s="375"/>
      <c r="P504" s="375"/>
      <c r="Q504" s="375"/>
      <c r="R504" s="375"/>
      <c r="S504" s="375"/>
      <c r="T504" s="375"/>
      <c r="U504" s="375"/>
      <c r="V504" s="375"/>
    </row>
    <row r="505" spans="2:22" ht="12.75" customHeight="1" x14ac:dyDescent="0.25">
      <c r="B505" s="376"/>
      <c r="C505" s="376"/>
      <c r="D505" s="376"/>
      <c r="E505" s="376"/>
      <c r="F505" s="376"/>
      <c r="G505" s="376"/>
      <c r="H505" s="375"/>
      <c r="I505" s="375"/>
      <c r="J505" s="375"/>
      <c r="K505" s="375"/>
      <c r="L505" s="375"/>
      <c r="M505" s="375"/>
      <c r="N505" s="375"/>
      <c r="O505" s="375"/>
      <c r="P505" s="375"/>
      <c r="Q505" s="375"/>
      <c r="R505" s="375"/>
      <c r="S505" s="375"/>
      <c r="T505" s="375"/>
      <c r="U505" s="375"/>
      <c r="V505" s="375"/>
    </row>
    <row r="506" spans="2:22" ht="12.75" customHeight="1" x14ac:dyDescent="0.25">
      <c r="B506" s="376"/>
      <c r="C506" s="376"/>
      <c r="D506" s="376"/>
      <c r="E506" s="376"/>
      <c r="F506" s="376"/>
      <c r="G506" s="376"/>
      <c r="H506" s="375"/>
      <c r="I506" s="375"/>
      <c r="J506" s="375"/>
      <c r="K506" s="375"/>
      <c r="L506" s="375"/>
      <c r="M506" s="375"/>
      <c r="N506" s="375"/>
      <c r="O506" s="375"/>
      <c r="P506" s="375"/>
      <c r="Q506" s="375"/>
      <c r="R506" s="375"/>
      <c r="S506" s="375"/>
      <c r="T506" s="375"/>
      <c r="U506" s="375"/>
      <c r="V506" s="375"/>
    </row>
    <row r="507" spans="2:22" ht="12.75" customHeight="1" x14ac:dyDescent="0.25">
      <c r="B507" s="376"/>
      <c r="C507" s="376"/>
      <c r="D507" s="376"/>
      <c r="E507" s="376"/>
      <c r="F507" s="376"/>
      <c r="G507" s="376"/>
      <c r="H507" s="375"/>
      <c r="I507" s="375"/>
      <c r="J507" s="375"/>
      <c r="K507" s="375"/>
      <c r="L507" s="375"/>
      <c r="M507" s="375"/>
      <c r="N507" s="375"/>
      <c r="O507" s="375"/>
      <c r="P507" s="375"/>
      <c r="Q507" s="375"/>
      <c r="R507" s="375"/>
      <c r="S507" s="375"/>
      <c r="T507" s="375"/>
      <c r="U507" s="375"/>
      <c r="V507" s="375"/>
    </row>
    <row r="508" spans="2:22" ht="12.75" customHeight="1" x14ac:dyDescent="0.25">
      <c r="B508" s="376"/>
      <c r="C508" s="376"/>
      <c r="D508" s="376"/>
      <c r="E508" s="376"/>
      <c r="F508" s="376"/>
      <c r="G508" s="376"/>
      <c r="H508" s="375"/>
      <c r="I508" s="375"/>
      <c r="J508" s="375"/>
      <c r="K508" s="375"/>
      <c r="L508" s="375"/>
      <c r="M508" s="375"/>
      <c r="N508" s="375"/>
      <c r="O508" s="375"/>
      <c r="P508" s="375"/>
      <c r="Q508" s="375"/>
      <c r="R508" s="375"/>
      <c r="S508" s="375"/>
      <c r="T508" s="375"/>
      <c r="U508" s="375"/>
      <c r="V508" s="375"/>
    </row>
    <row r="509" spans="2:22" ht="12.75" customHeight="1" x14ac:dyDescent="0.25">
      <c r="B509" s="376"/>
      <c r="C509" s="376"/>
      <c r="D509" s="376"/>
      <c r="E509" s="376"/>
      <c r="F509" s="376"/>
      <c r="G509" s="376"/>
      <c r="H509" s="375"/>
      <c r="I509" s="375"/>
      <c r="J509" s="375"/>
      <c r="K509" s="375"/>
      <c r="L509" s="375"/>
      <c r="M509" s="375"/>
      <c r="N509" s="375"/>
      <c r="O509" s="375"/>
      <c r="P509" s="375"/>
      <c r="Q509" s="375"/>
      <c r="R509" s="375"/>
      <c r="S509" s="375"/>
      <c r="T509" s="375"/>
      <c r="U509" s="375"/>
      <c r="V509" s="375"/>
    </row>
    <row r="510" spans="2:22" ht="12.75" customHeight="1" x14ac:dyDescent="0.25">
      <c r="B510" s="376"/>
      <c r="C510" s="376"/>
      <c r="D510" s="376"/>
      <c r="E510" s="376"/>
      <c r="F510" s="376"/>
      <c r="G510" s="376"/>
      <c r="H510" s="375"/>
      <c r="I510" s="375"/>
      <c r="J510" s="375"/>
      <c r="K510" s="375"/>
      <c r="L510" s="375"/>
      <c r="M510" s="375"/>
      <c r="N510" s="375"/>
      <c r="O510" s="375"/>
      <c r="P510" s="375"/>
      <c r="Q510" s="375"/>
      <c r="R510" s="375"/>
      <c r="S510" s="375"/>
      <c r="T510" s="375"/>
      <c r="U510" s="375"/>
      <c r="V510" s="375"/>
    </row>
    <row r="511" spans="2:22" ht="12.75" customHeight="1" x14ac:dyDescent="0.25">
      <c r="B511" s="376"/>
      <c r="C511" s="376"/>
      <c r="D511" s="376"/>
      <c r="E511" s="376"/>
      <c r="F511" s="376"/>
      <c r="G511" s="376"/>
      <c r="H511" s="375"/>
      <c r="I511" s="375"/>
      <c r="J511" s="375"/>
      <c r="K511" s="375"/>
      <c r="L511" s="375"/>
      <c r="M511" s="375"/>
      <c r="N511" s="375"/>
      <c r="O511" s="375"/>
      <c r="P511" s="375"/>
      <c r="Q511" s="375"/>
      <c r="R511" s="375"/>
      <c r="S511" s="375"/>
      <c r="T511" s="375"/>
      <c r="U511" s="375"/>
      <c r="V511" s="375"/>
    </row>
    <row r="512" spans="2:22" ht="12.75" customHeight="1" x14ac:dyDescent="0.25">
      <c r="B512" s="376"/>
      <c r="C512" s="376"/>
      <c r="D512" s="376"/>
      <c r="E512" s="376"/>
      <c r="F512" s="376"/>
      <c r="G512" s="376"/>
      <c r="H512" s="375"/>
      <c r="I512" s="375"/>
      <c r="J512" s="375"/>
      <c r="K512" s="375"/>
      <c r="L512" s="375"/>
      <c r="M512" s="375"/>
      <c r="N512" s="375"/>
      <c r="O512" s="375"/>
      <c r="P512" s="375"/>
      <c r="Q512" s="375"/>
      <c r="R512" s="375"/>
      <c r="S512" s="375"/>
      <c r="T512" s="375"/>
      <c r="U512" s="375"/>
      <c r="V512" s="375"/>
    </row>
    <row r="513" spans="2:22" ht="12.75" customHeight="1" x14ac:dyDescent="0.25">
      <c r="B513" s="376"/>
      <c r="C513" s="376"/>
      <c r="D513" s="376"/>
      <c r="E513" s="376"/>
      <c r="F513" s="376"/>
      <c r="G513" s="376"/>
      <c r="H513" s="375"/>
      <c r="I513" s="375"/>
      <c r="J513" s="375"/>
      <c r="K513" s="375"/>
      <c r="L513" s="375"/>
      <c r="M513" s="375"/>
      <c r="N513" s="375"/>
      <c r="O513" s="375"/>
      <c r="P513" s="375"/>
      <c r="Q513" s="375"/>
      <c r="R513" s="375"/>
      <c r="S513" s="375"/>
      <c r="T513" s="375"/>
      <c r="U513" s="375"/>
      <c r="V513" s="375"/>
    </row>
    <row r="514" spans="2:22" ht="12.75" customHeight="1" x14ac:dyDescent="0.25">
      <c r="B514" s="376"/>
      <c r="C514" s="376"/>
      <c r="D514" s="376"/>
      <c r="E514" s="376"/>
      <c r="F514" s="376"/>
      <c r="G514" s="376"/>
      <c r="H514" s="375"/>
      <c r="I514" s="375"/>
      <c r="J514" s="375"/>
      <c r="K514" s="375"/>
      <c r="L514" s="375"/>
      <c r="M514" s="375"/>
      <c r="N514" s="375"/>
      <c r="O514" s="375"/>
      <c r="P514" s="375"/>
      <c r="Q514" s="375"/>
      <c r="R514" s="375"/>
      <c r="S514" s="375"/>
      <c r="T514" s="375"/>
      <c r="U514" s="375"/>
      <c r="V514" s="375"/>
    </row>
    <row r="515" spans="2:22" ht="12.75" customHeight="1" x14ac:dyDescent="0.25">
      <c r="B515" s="376"/>
      <c r="C515" s="376"/>
      <c r="D515" s="376"/>
      <c r="E515" s="376"/>
      <c r="F515" s="376"/>
      <c r="G515" s="376"/>
      <c r="H515" s="375"/>
      <c r="I515" s="375"/>
      <c r="J515" s="375"/>
      <c r="K515" s="375"/>
      <c r="L515" s="375"/>
      <c r="M515" s="375"/>
      <c r="N515" s="375"/>
      <c r="O515" s="375"/>
      <c r="P515" s="375"/>
      <c r="Q515" s="375"/>
      <c r="R515" s="375"/>
      <c r="S515" s="375"/>
      <c r="T515" s="375"/>
      <c r="U515" s="375"/>
      <c r="V515" s="375"/>
    </row>
    <row r="516" spans="2:22" ht="12.75" customHeight="1" x14ac:dyDescent="0.25">
      <c r="B516" s="376"/>
      <c r="C516" s="376"/>
      <c r="D516" s="376"/>
      <c r="E516" s="376"/>
      <c r="F516" s="376"/>
      <c r="G516" s="376"/>
      <c r="H516" s="375"/>
      <c r="I516" s="375"/>
      <c r="J516" s="375"/>
      <c r="K516" s="375"/>
      <c r="L516" s="375"/>
      <c r="M516" s="375"/>
      <c r="N516" s="375"/>
      <c r="O516" s="375"/>
      <c r="P516" s="375"/>
      <c r="Q516" s="375"/>
      <c r="R516" s="375"/>
      <c r="S516" s="375"/>
      <c r="T516" s="375"/>
      <c r="U516" s="375"/>
      <c r="V516" s="375"/>
    </row>
    <row r="517" spans="2:22" ht="12.75" customHeight="1" x14ac:dyDescent="0.25">
      <c r="B517" s="376"/>
      <c r="C517" s="376"/>
      <c r="D517" s="376"/>
      <c r="E517" s="376"/>
      <c r="F517" s="376"/>
      <c r="G517" s="376"/>
      <c r="H517" s="375"/>
      <c r="I517" s="375"/>
      <c r="J517" s="375"/>
      <c r="K517" s="375"/>
      <c r="L517" s="375"/>
      <c r="M517" s="375"/>
      <c r="N517" s="375"/>
      <c r="O517" s="375"/>
      <c r="P517" s="375"/>
      <c r="Q517" s="375"/>
      <c r="R517" s="375"/>
      <c r="S517" s="375"/>
      <c r="T517" s="375"/>
      <c r="U517" s="375"/>
      <c r="V517" s="375"/>
    </row>
    <row r="518" spans="2:22" ht="12.75" customHeight="1" x14ac:dyDescent="0.25">
      <c r="B518" s="376"/>
      <c r="C518" s="376"/>
      <c r="D518" s="376"/>
      <c r="E518" s="376"/>
      <c r="F518" s="376"/>
      <c r="G518" s="376"/>
      <c r="H518" s="375"/>
      <c r="I518" s="375"/>
      <c r="J518" s="375"/>
      <c r="K518" s="375"/>
      <c r="L518" s="375"/>
      <c r="M518" s="375"/>
      <c r="N518" s="375"/>
      <c r="O518" s="375"/>
      <c r="P518" s="375"/>
      <c r="Q518" s="375"/>
      <c r="R518" s="375"/>
      <c r="S518" s="375"/>
      <c r="T518" s="375"/>
      <c r="U518" s="375"/>
      <c r="V518" s="375"/>
    </row>
    <row r="519" spans="2:22" ht="12.75" customHeight="1" x14ac:dyDescent="0.25">
      <c r="B519" s="376"/>
      <c r="C519" s="376"/>
      <c r="D519" s="376"/>
      <c r="E519" s="376"/>
      <c r="F519" s="376"/>
      <c r="G519" s="376"/>
      <c r="H519" s="375"/>
      <c r="I519" s="375"/>
      <c r="J519" s="375"/>
      <c r="K519" s="375"/>
      <c r="L519" s="375"/>
      <c r="M519" s="375"/>
      <c r="N519" s="375"/>
      <c r="O519" s="375"/>
      <c r="P519" s="375"/>
      <c r="Q519" s="375"/>
      <c r="R519" s="375"/>
      <c r="S519" s="375"/>
      <c r="T519" s="375"/>
      <c r="U519" s="375"/>
      <c r="V519" s="375"/>
    </row>
    <row r="520" spans="2:22" ht="12.75" customHeight="1" x14ac:dyDescent="0.25">
      <c r="B520" s="376"/>
      <c r="C520" s="376"/>
      <c r="D520" s="376"/>
      <c r="E520" s="376"/>
      <c r="F520" s="376"/>
      <c r="G520" s="376"/>
      <c r="H520" s="375"/>
      <c r="I520" s="375"/>
      <c r="J520" s="375"/>
      <c r="K520" s="375"/>
      <c r="L520" s="375"/>
      <c r="M520" s="375"/>
      <c r="N520" s="375"/>
      <c r="O520" s="375"/>
      <c r="P520" s="375"/>
      <c r="Q520" s="375"/>
      <c r="R520" s="375"/>
      <c r="S520" s="375"/>
      <c r="T520" s="375"/>
      <c r="U520" s="375"/>
      <c r="V520" s="375"/>
    </row>
    <row r="521" spans="2:22" ht="12.75" customHeight="1" x14ac:dyDescent="0.25">
      <c r="B521" s="376"/>
      <c r="C521" s="376"/>
      <c r="D521" s="376"/>
      <c r="E521" s="376"/>
      <c r="F521" s="376"/>
      <c r="G521" s="376"/>
      <c r="H521" s="375"/>
      <c r="I521" s="375"/>
      <c r="J521" s="375"/>
      <c r="K521" s="375"/>
      <c r="L521" s="375"/>
      <c r="M521" s="375"/>
      <c r="N521" s="375"/>
      <c r="O521" s="375"/>
      <c r="P521" s="375"/>
      <c r="Q521" s="375"/>
      <c r="R521" s="375"/>
      <c r="S521" s="375"/>
      <c r="T521" s="375"/>
      <c r="U521" s="375"/>
      <c r="V521" s="375"/>
    </row>
    <row r="522" spans="2:22" ht="12.75" customHeight="1" x14ac:dyDescent="0.25">
      <c r="B522" s="376"/>
      <c r="C522" s="376"/>
      <c r="D522" s="376"/>
      <c r="E522" s="376"/>
      <c r="F522" s="376"/>
      <c r="G522" s="376"/>
      <c r="H522" s="375"/>
      <c r="I522" s="375"/>
      <c r="J522" s="375"/>
      <c r="K522" s="375"/>
      <c r="L522" s="375"/>
      <c r="M522" s="375"/>
      <c r="N522" s="375"/>
      <c r="O522" s="375"/>
      <c r="P522" s="375"/>
      <c r="Q522" s="375"/>
      <c r="R522" s="375"/>
      <c r="S522" s="375"/>
      <c r="T522" s="375"/>
      <c r="U522" s="375"/>
      <c r="V522" s="375"/>
    </row>
    <row r="523" spans="2:22" ht="12.75" customHeight="1" x14ac:dyDescent="0.25">
      <c r="B523" s="376"/>
      <c r="C523" s="376"/>
      <c r="D523" s="376"/>
      <c r="E523" s="376"/>
      <c r="F523" s="376"/>
      <c r="G523" s="376"/>
      <c r="H523" s="375"/>
      <c r="I523" s="375"/>
      <c r="J523" s="375"/>
      <c r="K523" s="375"/>
      <c r="L523" s="375"/>
      <c r="M523" s="375"/>
      <c r="N523" s="375"/>
      <c r="O523" s="375"/>
      <c r="P523" s="375"/>
      <c r="Q523" s="375"/>
      <c r="R523" s="375"/>
      <c r="S523" s="375"/>
      <c r="T523" s="375"/>
      <c r="U523" s="375"/>
      <c r="V523" s="375"/>
    </row>
    <row r="524" spans="2:22" ht="12.75" customHeight="1" x14ac:dyDescent="0.25">
      <c r="B524" s="376"/>
      <c r="C524" s="376"/>
      <c r="D524" s="376"/>
      <c r="E524" s="376"/>
      <c r="F524" s="376"/>
      <c r="G524" s="376"/>
      <c r="H524" s="375"/>
      <c r="I524" s="375"/>
      <c r="J524" s="375"/>
      <c r="K524" s="375"/>
      <c r="L524" s="375"/>
      <c r="M524" s="375"/>
      <c r="N524" s="375"/>
      <c r="O524" s="375"/>
      <c r="P524" s="375"/>
      <c r="Q524" s="375"/>
      <c r="R524" s="375"/>
      <c r="S524" s="375"/>
      <c r="T524" s="375"/>
      <c r="U524" s="375"/>
      <c r="V524" s="375"/>
    </row>
    <row r="525" spans="2:22" ht="12.75" customHeight="1" x14ac:dyDescent="0.25">
      <c r="B525" s="376"/>
      <c r="C525" s="376"/>
      <c r="D525" s="376"/>
      <c r="E525" s="376"/>
      <c r="F525" s="376"/>
      <c r="G525" s="376"/>
      <c r="H525" s="375"/>
      <c r="I525" s="375"/>
      <c r="J525" s="375"/>
      <c r="K525" s="375"/>
      <c r="L525" s="375"/>
      <c r="M525" s="375"/>
      <c r="N525" s="375"/>
      <c r="O525" s="375"/>
      <c r="P525" s="375"/>
      <c r="Q525" s="375"/>
      <c r="R525" s="375"/>
      <c r="S525" s="375"/>
      <c r="T525" s="375"/>
      <c r="U525" s="375"/>
      <c r="V525" s="375"/>
    </row>
    <row r="526" spans="2:22" ht="12.75" customHeight="1" x14ac:dyDescent="0.25">
      <c r="B526" s="376"/>
      <c r="C526" s="376"/>
      <c r="D526" s="376"/>
      <c r="E526" s="376"/>
      <c r="F526" s="376"/>
      <c r="G526" s="376"/>
      <c r="H526" s="375"/>
      <c r="I526" s="375"/>
      <c r="J526" s="375"/>
      <c r="K526" s="375"/>
      <c r="L526" s="375"/>
      <c r="M526" s="375"/>
      <c r="N526" s="375"/>
      <c r="O526" s="375"/>
      <c r="P526" s="375"/>
      <c r="Q526" s="375"/>
      <c r="R526" s="375"/>
      <c r="S526" s="375"/>
      <c r="T526" s="375"/>
      <c r="U526" s="375"/>
      <c r="V526" s="375"/>
    </row>
    <row r="527" spans="2:22" ht="12.75" customHeight="1" x14ac:dyDescent="0.25">
      <c r="B527" s="376"/>
      <c r="C527" s="376"/>
      <c r="D527" s="376"/>
      <c r="E527" s="376"/>
      <c r="F527" s="376"/>
      <c r="G527" s="376"/>
      <c r="H527" s="375"/>
      <c r="I527" s="375"/>
      <c r="J527" s="375"/>
      <c r="K527" s="375"/>
      <c r="L527" s="375"/>
      <c r="M527" s="375"/>
      <c r="N527" s="375"/>
      <c r="O527" s="375"/>
      <c r="P527" s="375"/>
      <c r="Q527" s="375"/>
      <c r="R527" s="375"/>
      <c r="S527" s="375"/>
      <c r="T527" s="375"/>
      <c r="U527" s="375"/>
      <c r="V527" s="375"/>
    </row>
    <row r="528" spans="2:22" ht="12.75" customHeight="1" x14ac:dyDescent="0.25">
      <c r="B528" s="376"/>
      <c r="C528" s="376"/>
      <c r="D528" s="376"/>
      <c r="E528" s="376"/>
      <c r="F528" s="376"/>
      <c r="G528" s="376"/>
      <c r="H528" s="375"/>
      <c r="I528" s="375"/>
      <c r="J528" s="375"/>
      <c r="K528" s="375"/>
      <c r="L528" s="375"/>
      <c r="M528" s="375"/>
      <c r="N528" s="375"/>
      <c r="O528" s="375"/>
      <c r="P528" s="375"/>
      <c r="Q528" s="375"/>
      <c r="R528" s="375"/>
      <c r="S528" s="375"/>
      <c r="T528" s="375"/>
      <c r="U528" s="375"/>
      <c r="V528" s="375"/>
    </row>
    <row r="529" spans="2:22" ht="12.75" customHeight="1" x14ac:dyDescent="0.25">
      <c r="B529" s="376"/>
      <c r="C529" s="376"/>
      <c r="D529" s="376"/>
      <c r="E529" s="376"/>
      <c r="F529" s="376"/>
      <c r="G529" s="376"/>
      <c r="H529" s="375"/>
      <c r="I529" s="375"/>
      <c r="J529" s="375"/>
      <c r="K529" s="375"/>
      <c r="L529" s="375"/>
      <c r="M529" s="375"/>
      <c r="N529" s="375"/>
      <c r="O529" s="375"/>
      <c r="P529" s="375"/>
      <c r="Q529" s="375"/>
      <c r="R529" s="375"/>
      <c r="S529" s="375"/>
      <c r="T529" s="375"/>
      <c r="U529" s="375"/>
      <c r="V529" s="375"/>
    </row>
    <row r="530" spans="2:22" ht="12.75" customHeight="1" x14ac:dyDescent="0.25">
      <c r="B530" s="376"/>
      <c r="C530" s="376"/>
      <c r="D530" s="376"/>
      <c r="E530" s="376"/>
      <c r="F530" s="376"/>
      <c r="G530" s="376"/>
      <c r="H530" s="375"/>
      <c r="I530" s="375"/>
      <c r="J530" s="375"/>
      <c r="K530" s="375"/>
      <c r="L530" s="375"/>
      <c r="M530" s="375"/>
      <c r="N530" s="375"/>
      <c r="O530" s="375"/>
      <c r="P530" s="375"/>
      <c r="Q530" s="375"/>
      <c r="R530" s="375"/>
      <c r="S530" s="375"/>
      <c r="T530" s="375"/>
      <c r="U530" s="375"/>
      <c r="V530" s="375"/>
    </row>
    <row r="531" spans="2:22" ht="12.75" customHeight="1" x14ac:dyDescent="0.25">
      <c r="B531" s="376"/>
      <c r="C531" s="376"/>
      <c r="D531" s="376"/>
      <c r="E531" s="376"/>
      <c r="F531" s="376"/>
      <c r="G531" s="376"/>
      <c r="H531" s="375"/>
      <c r="I531" s="375"/>
      <c r="J531" s="375"/>
      <c r="K531" s="375"/>
      <c r="L531" s="375"/>
      <c r="M531" s="375"/>
      <c r="N531" s="375"/>
      <c r="O531" s="375"/>
      <c r="P531" s="375"/>
      <c r="Q531" s="375"/>
      <c r="R531" s="375"/>
      <c r="S531" s="375"/>
      <c r="T531" s="375"/>
      <c r="U531" s="375"/>
      <c r="V531" s="375"/>
    </row>
    <row r="532" spans="2:22" ht="12.75" customHeight="1" x14ac:dyDescent="0.25">
      <c r="B532" s="376"/>
      <c r="C532" s="376"/>
      <c r="D532" s="376"/>
      <c r="E532" s="376"/>
      <c r="F532" s="376"/>
      <c r="G532" s="376"/>
      <c r="H532" s="375"/>
      <c r="I532" s="375"/>
      <c r="J532" s="375"/>
      <c r="K532" s="375"/>
      <c r="L532" s="375"/>
      <c r="M532" s="375"/>
      <c r="N532" s="375"/>
      <c r="O532" s="375"/>
      <c r="P532" s="375"/>
      <c r="Q532" s="375"/>
      <c r="R532" s="375"/>
      <c r="S532" s="375"/>
      <c r="T532" s="375"/>
      <c r="U532" s="375"/>
      <c r="V532" s="375"/>
    </row>
    <row r="533" spans="2:22" ht="12.75" customHeight="1" x14ac:dyDescent="0.25">
      <c r="B533" s="376"/>
      <c r="C533" s="376"/>
      <c r="D533" s="376"/>
      <c r="E533" s="376"/>
      <c r="F533" s="376"/>
      <c r="G533" s="376"/>
      <c r="H533" s="375"/>
      <c r="I533" s="375"/>
      <c r="J533" s="375"/>
      <c r="K533" s="375"/>
      <c r="L533" s="375"/>
      <c r="M533" s="375"/>
      <c r="N533" s="375"/>
      <c r="O533" s="375"/>
      <c r="P533" s="375"/>
      <c r="Q533" s="375"/>
      <c r="R533" s="375"/>
      <c r="S533" s="375"/>
      <c r="T533" s="375"/>
      <c r="U533" s="375"/>
      <c r="V533" s="375"/>
    </row>
    <row r="534" spans="2:22" ht="12.75" customHeight="1" x14ac:dyDescent="0.25">
      <c r="B534" s="376"/>
      <c r="C534" s="376"/>
      <c r="D534" s="376"/>
      <c r="E534" s="376"/>
      <c r="F534" s="376"/>
      <c r="G534" s="376"/>
      <c r="H534" s="375"/>
      <c r="I534" s="375"/>
      <c r="J534" s="375"/>
      <c r="K534" s="375"/>
      <c r="L534" s="375"/>
      <c r="M534" s="375"/>
      <c r="N534" s="375"/>
      <c r="O534" s="375"/>
      <c r="P534" s="375"/>
      <c r="Q534" s="375"/>
      <c r="R534" s="375"/>
      <c r="S534" s="375"/>
      <c r="T534" s="375"/>
      <c r="U534" s="375"/>
      <c r="V534" s="375"/>
    </row>
    <row r="535" spans="2:22" ht="12.75" customHeight="1" x14ac:dyDescent="0.25">
      <c r="B535" s="376"/>
      <c r="C535" s="376"/>
      <c r="D535" s="376"/>
      <c r="E535" s="376"/>
      <c r="F535" s="376"/>
      <c r="G535" s="376"/>
      <c r="H535" s="375"/>
      <c r="I535" s="375"/>
      <c r="J535" s="375"/>
      <c r="K535" s="375"/>
      <c r="L535" s="375"/>
      <c r="M535" s="375"/>
      <c r="N535" s="375"/>
      <c r="O535" s="375"/>
      <c r="P535" s="375"/>
      <c r="Q535" s="375"/>
      <c r="R535" s="375"/>
      <c r="S535" s="375"/>
      <c r="T535" s="375"/>
      <c r="U535" s="375"/>
      <c r="V535" s="375"/>
    </row>
    <row r="536" spans="2:22" ht="12.75" customHeight="1" x14ac:dyDescent="0.25">
      <c r="B536" s="376"/>
      <c r="C536" s="376"/>
      <c r="D536" s="376"/>
      <c r="E536" s="376"/>
      <c r="F536" s="376"/>
      <c r="G536" s="376"/>
      <c r="H536" s="375"/>
      <c r="I536" s="375"/>
      <c r="J536" s="375"/>
      <c r="K536" s="375"/>
      <c r="L536" s="375"/>
      <c r="M536" s="375"/>
      <c r="N536" s="375"/>
      <c r="O536" s="375"/>
      <c r="P536" s="375"/>
      <c r="Q536" s="375"/>
      <c r="R536" s="375"/>
      <c r="S536" s="375"/>
      <c r="T536" s="375"/>
      <c r="U536" s="375"/>
      <c r="V536" s="375"/>
    </row>
    <row r="537" spans="2:22" ht="12.75" customHeight="1" x14ac:dyDescent="0.25">
      <c r="B537" s="376"/>
      <c r="C537" s="376"/>
      <c r="D537" s="376"/>
      <c r="E537" s="376"/>
      <c r="F537" s="376"/>
      <c r="G537" s="376"/>
      <c r="H537" s="375"/>
      <c r="I537" s="375"/>
      <c r="J537" s="375"/>
      <c r="K537" s="375"/>
      <c r="L537" s="375"/>
      <c r="M537" s="375"/>
      <c r="N537" s="375"/>
      <c r="O537" s="375"/>
      <c r="P537" s="375"/>
      <c r="Q537" s="375"/>
      <c r="R537" s="375"/>
      <c r="S537" s="375"/>
      <c r="T537" s="375"/>
      <c r="U537" s="375"/>
      <c r="V537" s="375"/>
    </row>
    <row r="538" spans="2:22" ht="12.75" customHeight="1" x14ac:dyDescent="0.25">
      <c r="B538" s="376"/>
      <c r="C538" s="376"/>
      <c r="D538" s="376"/>
      <c r="E538" s="376"/>
      <c r="F538" s="376"/>
      <c r="G538" s="376"/>
      <c r="H538" s="375"/>
      <c r="I538" s="375"/>
      <c r="J538" s="375"/>
      <c r="K538" s="375"/>
      <c r="L538" s="375"/>
      <c r="M538" s="375"/>
      <c r="N538" s="375"/>
      <c r="O538" s="375"/>
      <c r="P538" s="375"/>
      <c r="Q538" s="375"/>
      <c r="R538" s="375"/>
      <c r="S538" s="375"/>
      <c r="T538" s="375"/>
      <c r="U538" s="375"/>
      <c r="V538" s="375"/>
    </row>
    <row r="539" spans="2:22" ht="12.75" customHeight="1" x14ac:dyDescent="0.25">
      <c r="B539" s="376"/>
      <c r="C539" s="376"/>
      <c r="D539" s="376"/>
      <c r="E539" s="376"/>
      <c r="F539" s="376"/>
      <c r="G539" s="376"/>
      <c r="H539" s="375"/>
      <c r="I539" s="375"/>
      <c r="J539" s="375"/>
      <c r="K539" s="375"/>
      <c r="L539" s="375"/>
      <c r="M539" s="375"/>
      <c r="N539" s="375"/>
      <c r="O539" s="375"/>
      <c r="P539" s="375"/>
      <c r="Q539" s="375"/>
      <c r="R539" s="375"/>
      <c r="S539" s="375"/>
      <c r="T539" s="375"/>
      <c r="U539" s="375"/>
      <c r="V539" s="375"/>
    </row>
    <row r="540" spans="2:22" ht="12.75" customHeight="1" x14ac:dyDescent="0.25">
      <c r="B540" s="376"/>
      <c r="C540" s="376"/>
      <c r="D540" s="376"/>
      <c r="E540" s="376"/>
      <c r="F540" s="376"/>
      <c r="G540" s="376"/>
      <c r="H540" s="375"/>
      <c r="I540" s="375"/>
      <c r="J540" s="375"/>
      <c r="K540" s="375"/>
      <c r="L540" s="375"/>
      <c r="M540" s="375"/>
      <c r="N540" s="375"/>
      <c r="O540" s="375"/>
      <c r="P540" s="375"/>
      <c r="Q540" s="375"/>
      <c r="R540" s="375"/>
      <c r="S540" s="375"/>
      <c r="T540" s="375"/>
      <c r="U540" s="375"/>
      <c r="V540" s="375"/>
    </row>
    <row r="541" spans="2:22" ht="12.75" customHeight="1" x14ac:dyDescent="0.25">
      <c r="B541" s="376"/>
      <c r="C541" s="376"/>
      <c r="D541" s="376"/>
      <c r="E541" s="376"/>
      <c r="F541" s="376"/>
      <c r="G541" s="376"/>
      <c r="H541" s="375"/>
      <c r="I541" s="375"/>
      <c r="J541" s="375"/>
      <c r="K541" s="375"/>
      <c r="L541" s="375"/>
      <c r="M541" s="375"/>
      <c r="N541" s="375"/>
      <c r="O541" s="375"/>
      <c r="P541" s="375"/>
      <c r="Q541" s="375"/>
      <c r="R541" s="375"/>
      <c r="S541" s="375"/>
      <c r="T541" s="375"/>
      <c r="U541" s="375"/>
      <c r="V541" s="375"/>
    </row>
    <row r="542" spans="2:22" ht="12.75" customHeight="1" x14ac:dyDescent="0.25">
      <c r="B542" s="376"/>
      <c r="C542" s="376"/>
      <c r="D542" s="376"/>
      <c r="E542" s="376"/>
      <c r="F542" s="376"/>
      <c r="G542" s="376"/>
      <c r="H542" s="375"/>
      <c r="I542" s="375"/>
      <c r="J542" s="375"/>
      <c r="K542" s="375"/>
      <c r="L542" s="375"/>
      <c r="M542" s="375"/>
      <c r="N542" s="375"/>
      <c r="O542" s="375"/>
      <c r="P542" s="375"/>
      <c r="Q542" s="375"/>
      <c r="R542" s="375"/>
      <c r="S542" s="375"/>
      <c r="T542" s="375"/>
      <c r="U542" s="375"/>
      <c r="V542" s="375"/>
    </row>
    <row r="543" spans="2:22" ht="12.75" customHeight="1" x14ac:dyDescent="0.25">
      <c r="B543" s="376"/>
      <c r="C543" s="376"/>
      <c r="D543" s="376"/>
      <c r="E543" s="376"/>
      <c r="F543" s="376"/>
      <c r="G543" s="376"/>
      <c r="H543" s="375"/>
      <c r="I543" s="375"/>
      <c r="J543" s="375"/>
      <c r="K543" s="375"/>
      <c r="L543" s="375"/>
      <c r="M543" s="375"/>
      <c r="N543" s="375"/>
      <c r="O543" s="375"/>
      <c r="P543" s="375"/>
      <c r="Q543" s="375"/>
      <c r="R543" s="375"/>
      <c r="S543" s="375"/>
      <c r="T543" s="375"/>
      <c r="U543" s="375"/>
      <c r="V543" s="375"/>
    </row>
    <row r="544" spans="2:22" ht="12.75" customHeight="1" x14ac:dyDescent="0.25">
      <c r="B544" s="376"/>
      <c r="C544" s="376"/>
      <c r="D544" s="376"/>
      <c r="E544" s="376"/>
      <c r="F544" s="376"/>
      <c r="G544" s="376"/>
      <c r="H544" s="375"/>
      <c r="I544" s="375"/>
      <c r="J544" s="375"/>
      <c r="K544" s="375"/>
      <c r="L544" s="375"/>
      <c r="M544" s="375"/>
      <c r="N544" s="375"/>
      <c r="O544" s="375"/>
      <c r="P544" s="375"/>
      <c r="Q544" s="375"/>
      <c r="R544" s="375"/>
      <c r="S544" s="375"/>
      <c r="T544" s="375"/>
      <c r="U544" s="375"/>
      <c r="V544" s="375"/>
    </row>
    <row r="545" spans="2:22" ht="12.75" customHeight="1" x14ac:dyDescent="0.25">
      <c r="B545" s="376"/>
      <c r="C545" s="376"/>
      <c r="D545" s="376"/>
      <c r="E545" s="376"/>
      <c r="F545" s="376"/>
      <c r="G545" s="376"/>
      <c r="H545" s="375"/>
      <c r="I545" s="375"/>
      <c r="J545" s="375"/>
      <c r="K545" s="375"/>
      <c r="L545" s="375"/>
      <c r="M545" s="375"/>
      <c r="N545" s="375"/>
      <c r="O545" s="375"/>
      <c r="P545" s="375"/>
      <c r="Q545" s="375"/>
      <c r="R545" s="375"/>
      <c r="S545" s="375"/>
      <c r="T545" s="375"/>
      <c r="U545" s="375"/>
      <c r="V545" s="375"/>
    </row>
    <row r="546" spans="2:22" ht="12.75" customHeight="1" x14ac:dyDescent="0.25">
      <c r="B546" s="376"/>
      <c r="C546" s="376"/>
      <c r="D546" s="376"/>
      <c r="E546" s="376"/>
      <c r="F546" s="376"/>
      <c r="G546" s="376"/>
      <c r="H546" s="375"/>
      <c r="I546" s="375"/>
      <c r="J546" s="375"/>
      <c r="K546" s="375"/>
      <c r="L546" s="375"/>
      <c r="M546" s="375"/>
      <c r="N546" s="375"/>
      <c r="O546" s="375"/>
      <c r="P546" s="375"/>
      <c r="Q546" s="375"/>
      <c r="R546" s="375"/>
      <c r="S546" s="375"/>
      <c r="T546" s="375"/>
      <c r="U546" s="375"/>
      <c r="V546" s="375"/>
    </row>
    <row r="547" spans="2:22" ht="12.75" customHeight="1" x14ac:dyDescent="0.25">
      <c r="B547" s="376"/>
      <c r="C547" s="376"/>
      <c r="D547" s="376"/>
      <c r="E547" s="376"/>
      <c r="F547" s="376"/>
      <c r="G547" s="376"/>
      <c r="H547" s="375"/>
      <c r="I547" s="375"/>
      <c r="J547" s="375"/>
      <c r="K547" s="375"/>
      <c r="L547" s="375"/>
      <c r="M547" s="375"/>
      <c r="N547" s="375"/>
      <c r="O547" s="375"/>
      <c r="P547" s="375"/>
      <c r="Q547" s="375"/>
      <c r="R547" s="375"/>
      <c r="S547" s="375"/>
      <c r="T547" s="375"/>
      <c r="U547" s="375"/>
      <c r="V547" s="375"/>
    </row>
    <row r="548" spans="2:22" ht="12.75" customHeight="1" x14ac:dyDescent="0.25">
      <c r="B548" s="376"/>
      <c r="C548" s="376"/>
      <c r="D548" s="376"/>
      <c r="E548" s="376"/>
      <c r="F548" s="376"/>
      <c r="G548" s="376"/>
      <c r="H548" s="375"/>
      <c r="I548" s="375"/>
      <c r="J548" s="375"/>
      <c r="K548" s="375"/>
      <c r="L548" s="375"/>
      <c r="M548" s="375"/>
      <c r="N548" s="375"/>
      <c r="O548" s="375"/>
      <c r="P548" s="375"/>
      <c r="Q548" s="375"/>
      <c r="R548" s="375"/>
      <c r="S548" s="375"/>
      <c r="T548" s="375"/>
      <c r="U548" s="375"/>
      <c r="V548" s="375"/>
    </row>
    <row r="549" spans="2:22" ht="12.75" customHeight="1" x14ac:dyDescent="0.25">
      <c r="B549" s="376"/>
      <c r="C549" s="376"/>
      <c r="D549" s="376"/>
      <c r="E549" s="376"/>
      <c r="F549" s="376"/>
      <c r="G549" s="376"/>
      <c r="H549" s="375"/>
      <c r="I549" s="375"/>
      <c r="J549" s="375"/>
      <c r="K549" s="375"/>
      <c r="L549" s="375"/>
      <c r="M549" s="375"/>
      <c r="N549" s="375"/>
      <c r="O549" s="375"/>
      <c r="P549" s="375"/>
      <c r="Q549" s="375"/>
      <c r="R549" s="375"/>
      <c r="S549" s="375"/>
      <c r="T549" s="375"/>
      <c r="U549" s="375"/>
      <c r="V549" s="375"/>
    </row>
    <row r="550" spans="2:22" ht="12.75" customHeight="1" x14ac:dyDescent="0.25">
      <c r="B550" s="376"/>
      <c r="C550" s="376"/>
      <c r="D550" s="376"/>
      <c r="E550" s="376"/>
      <c r="F550" s="376"/>
      <c r="G550" s="376"/>
      <c r="H550" s="375"/>
      <c r="I550" s="375"/>
      <c r="J550" s="375"/>
      <c r="K550" s="375"/>
      <c r="L550" s="375"/>
      <c r="M550" s="375"/>
      <c r="N550" s="375"/>
      <c r="O550" s="375"/>
      <c r="P550" s="375"/>
      <c r="Q550" s="375"/>
      <c r="R550" s="375"/>
      <c r="S550" s="375"/>
      <c r="T550" s="375"/>
      <c r="U550" s="375"/>
      <c r="V550" s="375"/>
    </row>
    <row r="551" spans="2:22" ht="12.75" customHeight="1" x14ac:dyDescent="0.25">
      <c r="B551" s="376"/>
      <c r="C551" s="376"/>
      <c r="D551" s="376"/>
      <c r="E551" s="376"/>
      <c r="F551" s="376"/>
      <c r="G551" s="376"/>
      <c r="H551" s="375"/>
      <c r="I551" s="375"/>
      <c r="J551" s="375"/>
      <c r="K551" s="375"/>
      <c r="L551" s="375"/>
      <c r="M551" s="375"/>
      <c r="N551" s="375"/>
      <c r="O551" s="375"/>
      <c r="P551" s="375"/>
      <c r="Q551" s="375"/>
      <c r="R551" s="375"/>
      <c r="S551" s="375"/>
      <c r="T551" s="375"/>
      <c r="U551" s="375"/>
      <c r="V551" s="375"/>
    </row>
    <row r="552" spans="2:22" ht="12.75" customHeight="1" x14ac:dyDescent="0.25">
      <c r="B552" s="376"/>
      <c r="C552" s="376"/>
      <c r="D552" s="376"/>
      <c r="E552" s="376"/>
      <c r="F552" s="376"/>
      <c r="G552" s="376"/>
      <c r="H552" s="375"/>
      <c r="I552" s="375"/>
      <c r="J552" s="375"/>
      <c r="K552" s="375"/>
      <c r="L552" s="375"/>
      <c r="M552" s="375"/>
      <c r="N552" s="375"/>
      <c r="O552" s="375"/>
      <c r="P552" s="375"/>
      <c r="Q552" s="375"/>
      <c r="R552" s="375"/>
      <c r="S552" s="375"/>
      <c r="T552" s="375"/>
      <c r="U552" s="375"/>
      <c r="V552" s="375"/>
    </row>
    <row r="553" spans="2:22" ht="12.75" customHeight="1" x14ac:dyDescent="0.25">
      <c r="B553" s="376"/>
      <c r="C553" s="376"/>
      <c r="D553" s="376"/>
      <c r="E553" s="376"/>
      <c r="F553" s="376"/>
      <c r="G553" s="376"/>
      <c r="H553" s="375"/>
      <c r="I553" s="375"/>
      <c r="J553" s="375"/>
      <c r="K553" s="375"/>
      <c r="L553" s="375"/>
      <c r="M553" s="375"/>
      <c r="N553" s="375"/>
      <c r="O553" s="375"/>
      <c r="P553" s="375"/>
      <c r="Q553" s="375"/>
      <c r="R553" s="375"/>
      <c r="S553" s="375"/>
      <c r="T553" s="375"/>
      <c r="U553" s="375"/>
      <c r="V553" s="375"/>
    </row>
    <row r="554" spans="2:22" ht="12.75" customHeight="1" x14ac:dyDescent="0.25">
      <c r="B554" s="376"/>
      <c r="C554" s="376"/>
      <c r="D554" s="376"/>
      <c r="E554" s="376"/>
      <c r="F554" s="376"/>
      <c r="G554" s="376"/>
      <c r="H554" s="375"/>
      <c r="I554" s="375"/>
      <c r="J554" s="375"/>
      <c r="K554" s="375"/>
      <c r="L554" s="375"/>
      <c r="M554" s="375"/>
      <c r="N554" s="375"/>
      <c r="O554" s="375"/>
      <c r="P554" s="375"/>
      <c r="Q554" s="375"/>
      <c r="R554" s="375"/>
      <c r="S554" s="375"/>
      <c r="T554" s="375"/>
      <c r="U554" s="375"/>
      <c r="V554" s="375"/>
    </row>
    <row r="555" spans="2:22" ht="12.75" customHeight="1" x14ac:dyDescent="0.25">
      <c r="B555" s="376"/>
      <c r="C555" s="376"/>
      <c r="D555" s="376"/>
      <c r="E555" s="376"/>
      <c r="F555" s="376"/>
      <c r="G555" s="376"/>
      <c r="H555" s="375"/>
      <c r="I555" s="375"/>
      <c r="J555" s="375"/>
      <c r="K555" s="375"/>
      <c r="L555" s="375"/>
      <c r="M555" s="375"/>
      <c r="N555" s="375"/>
      <c r="O555" s="375"/>
      <c r="P555" s="375"/>
      <c r="Q555" s="375"/>
      <c r="R555" s="375"/>
      <c r="S555" s="375"/>
      <c r="T555" s="375"/>
      <c r="U555" s="375"/>
      <c r="V555" s="375"/>
    </row>
    <row r="556" spans="2:22" ht="12.75" customHeight="1" x14ac:dyDescent="0.25">
      <c r="B556" s="376"/>
      <c r="C556" s="376"/>
      <c r="D556" s="376"/>
      <c r="E556" s="376"/>
      <c r="F556" s="376"/>
      <c r="G556" s="376"/>
      <c r="H556" s="375"/>
      <c r="I556" s="375"/>
      <c r="J556" s="375"/>
      <c r="K556" s="375"/>
      <c r="L556" s="375"/>
      <c r="M556" s="375"/>
      <c r="N556" s="375"/>
      <c r="O556" s="375"/>
      <c r="P556" s="375"/>
      <c r="Q556" s="375"/>
      <c r="R556" s="375"/>
      <c r="S556" s="375"/>
      <c r="T556" s="375"/>
      <c r="U556" s="375"/>
      <c r="V556" s="375"/>
    </row>
    <row r="557" spans="2:22" ht="12.75" customHeight="1" x14ac:dyDescent="0.25">
      <c r="B557" s="376"/>
      <c r="C557" s="376"/>
      <c r="D557" s="376"/>
      <c r="E557" s="376"/>
      <c r="F557" s="376"/>
      <c r="G557" s="376"/>
      <c r="H557" s="375"/>
      <c r="I557" s="375"/>
      <c r="J557" s="375"/>
      <c r="K557" s="375"/>
      <c r="L557" s="375"/>
      <c r="M557" s="375"/>
      <c r="N557" s="375"/>
      <c r="O557" s="375"/>
      <c r="P557" s="375"/>
      <c r="Q557" s="375"/>
      <c r="R557" s="375"/>
      <c r="S557" s="375"/>
      <c r="T557" s="375"/>
      <c r="U557" s="375"/>
      <c r="V557" s="375"/>
    </row>
    <row r="558" spans="2:22" ht="12.75" customHeight="1" x14ac:dyDescent="0.25">
      <c r="B558" s="376"/>
      <c r="C558" s="376"/>
      <c r="D558" s="376"/>
      <c r="E558" s="376"/>
      <c r="F558" s="376"/>
      <c r="G558" s="376"/>
      <c r="H558" s="375"/>
      <c r="I558" s="375"/>
      <c r="J558" s="375"/>
      <c r="K558" s="375"/>
      <c r="L558" s="375"/>
      <c r="M558" s="375"/>
      <c r="N558" s="375"/>
      <c r="O558" s="375"/>
      <c r="P558" s="375"/>
      <c r="Q558" s="375"/>
      <c r="R558" s="375"/>
      <c r="S558" s="375"/>
      <c r="T558" s="375"/>
      <c r="U558" s="375"/>
      <c r="V558" s="375"/>
    </row>
    <row r="559" spans="2:22" ht="12.75" customHeight="1" x14ac:dyDescent="0.25">
      <c r="B559" s="376"/>
      <c r="C559" s="376"/>
      <c r="D559" s="376"/>
      <c r="E559" s="376"/>
      <c r="F559" s="376"/>
      <c r="G559" s="376"/>
      <c r="H559" s="375"/>
      <c r="I559" s="375"/>
      <c r="J559" s="375"/>
      <c r="K559" s="375"/>
      <c r="L559" s="375"/>
      <c r="M559" s="375"/>
      <c r="N559" s="375"/>
      <c r="O559" s="375"/>
      <c r="P559" s="375"/>
      <c r="Q559" s="375"/>
      <c r="R559" s="375"/>
      <c r="S559" s="375"/>
      <c r="T559" s="375"/>
      <c r="U559" s="375"/>
      <c r="V559" s="375"/>
    </row>
    <row r="560" spans="2:22" ht="12.75" customHeight="1" x14ac:dyDescent="0.25">
      <c r="B560" s="376"/>
      <c r="C560" s="376"/>
      <c r="D560" s="376"/>
      <c r="E560" s="376"/>
      <c r="F560" s="376"/>
      <c r="G560" s="376"/>
      <c r="H560" s="375"/>
      <c r="I560" s="375"/>
      <c r="J560" s="375"/>
      <c r="K560" s="375"/>
      <c r="L560" s="375"/>
      <c r="M560" s="375"/>
      <c r="N560" s="375"/>
      <c r="O560" s="375"/>
      <c r="P560" s="375"/>
      <c r="Q560" s="375"/>
      <c r="R560" s="375"/>
      <c r="S560" s="375"/>
      <c r="T560" s="375"/>
      <c r="U560" s="375"/>
      <c r="V560" s="375"/>
    </row>
    <row r="561" spans="2:22" ht="12.75" customHeight="1" x14ac:dyDescent="0.25">
      <c r="B561" s="376"/>
      <c r="C561" s="376"/>
      <c r="D561" s="376"/>
      <c r="E561" s="376"/>
      <c r="F561" s="376"/>
      <c r="G561" s="376"/>
      <c r="H561" s="375"/>
      <c r="I561" s="375"/>
      <c r="J561" s="375"/>
      <c r="K561" s="375"/>
      <c r="L561" s="375"/>
      <c r="M561" s="375"/>
      <c r="N561" s="375"/>
      <c r="O561" s="375"/>
      <c r="P561" s="375"/>
      <c r="Q561" s="375"/>
      <c r="R561" s="375"/>
      <c r="S561" s="375"/>
      <c r="T561" s="375"/>
      <c r="U561" s="375"/>
      <c r="V561" s="375"/>
    </row>
    <row r="562" spans="2:22" ht="12.75" customHeight="1" x14ac:dyDescent="0.25">
      <c r="B562" s="376"/>
      <c r="C562" s="376"/>
      <c r="D562" s="376"/>
      <c r="E562" s="376"/>
      <c r="F562" s="376"/>
      <c r="G562" s="376"/>
      <c r="H562" s="375"/>
      <c r="I562" s="375"/>
      <c r="J562" s="375"/>
      <c r="K562" s="375"/>
      <c r="L562" s="375"/>
      <c r="M562" s="375"/>
      <c r="N562" s="375"/>
      <c r="O562" s="375"/>
      <c r="P562" s="375"/>
      <c r="Q562" s="375"/>
      <c r="R562" s="375"/>
      <c r="S562" s="375"/>
      <c r="T562" s="375"/>
      <c r="U562" s="375"/>
      <c r="V562" s="375"/>
    </row>
    <row r="563" spans="2:22" ht="12.75" customHeight="1" x14ac:dyDescent="0.25">
      <c r="B563" s="376"/>
      <c r="C563" s="376"/>
      <c r="D563" s="376"/>
      <c r="E563" s="376"/>
      <c r="F563" s="376"/>
      <c r="G563" s="376"/>
      <c r="H563" s="375"/>
      <c r="I563" s="375"/>
      <c r="J563" s="375"/>
      <c r="K563" s="375"/>
      <c r="L563" s="375"/>
      <c r="M563" s="375"/>
      <c r="N563" s="375"/>
      <c r="O563" s="375"/>
      <c r="P563" s="375"/>
      <c r="Q563" s="375"/>
      <c r="R563" s="375"/>
      <c r="S563" s="375"/>
      <c r="T563" s="375"/>
      <c r="U563" s="375"/>
      <c r="V563" s="375"/>
    </row>
    <row r="564" spans="2:22" ht="12.75" customHeight="1" x14ac:dyDescent="0.25">
      <c r="B564" s="376"/>
      <c r="C564" s="376"/>
      <c r="D564" s="376"/>
      <c r="E564" s="376"/>
      <c r="F564" s="376"/>
      <c r="G564" s="376"/>
      <c r="H564" s="375"/>
      <c r="I564" s="375"/>
      <c r="J564" s="375"/>
      <c r="K564" s="375"/>
      <c r="L564" s="375"/>
      <c r="M564" s="375"/>
      <c r="N564" s="375"/>
      <c r="O564" s="375"/>
      <c r="P564" s="375"/>
      <c r="Q564" s="375"/>
      <c r="R564" s="375"/>
      <c r="S564" s="375"/>
      <c r="T564" s="375"/>
      <c r="U564" s="375"/>
      <c r="V564" s="375"/>
    </row>
    <row r="565" spans="2:22" ht="12.75" customHeight="1" x14ac:dyDescent="0.25">
      <c r="B565" s="376"/>
      <c r="C565" s="376"/>
      <c r="D565" s="376"/>
      <c r="E565" s="376"/>
      <c r="F565" s="376"/>
      <c r="G565" s="376"/>
      <c r="H565" s="375"/>
      <c r="I565" s="375"/>
      <c r="J565" s="375"/>
      <c r="K565" s="375"/>
      <c r="L565" s="375"/>
      <c r="M565" s="375"/>
      <c r="N565" s="375"/>
      <c r="O565" s="375"/>
      <c r="P565" s="375"/>
      <c r="Q565" s="375"/>
      <c r="R565" s="375"/>
      <c r="S565" s="375"/>
      <c r="T565" s="375"/>
      <c r="U565" s="375"/>
      <c r="V565" s="375"/>
    </row>
    <row r="566" spans="2:22" ht="12.75" customHeight="1" x14ac:dyDescent="0.25">
      <c r="B566" s="376"/>
      <c r="C566" s="376"/>
      <c r="D566" s="376"/>
      <c r="E566" s="376"/>
      <c r="F566" s="376"/>
      <c r="G566" s="376"/>
      <c r="H566" s="375"/>
      <c r="I566" s="375"/>
      <c r="J566" s="375"/>
      <c r="K566" s="375"/>
      <c r="L566" s="375"/>
      <c r="M566" s="375"/>
      <c r="N566" s="375"/>
      <c r="O566" s="375"/>
      <c r="P566" s="375"/>
      <c r="Q566" s="375"/>
      <c r="R566" s="375"/>
      <c r="S566" s="375"/>
      <c r="T566" s="375"/>
      <c r="U566" s="375"/>
      <c r="V566" s="375"/>
    </row>
    <row r="567" spans="2:22" ht="12.75" customHeight="1" x14ac:dyDescent="0.25">
      <c r="B567" s="376"/>
      <c r="C567" s="376"/>
      <c r="D567" s="376"/>
      <c r="E567" s="376"/>
      <c r="F567" s="376"/>
      <c r="G567" s="376"/>
      <c r="H567" s="375"/>
      <c r="I567" s="375"/>
      <c r="J567" s="375"/>
      <c r="K567" s="375"/>
      <c r="L567" s="375"/>
      <c r="M567" s="375"/>
      <c r="N567" s="375"/>
      <c r="O567" s="375"/>
      <c r="P567" s="375"/>
      <c r="Q567" s="375"/>
      <c r="R567" s="375"/>
      <c r="S567" s="375"/>
      <c r="T567" s="375"/>
      <c r="U567" s="375"/>
      <c r="V567" s="375"/>
    </row>
    <row r="568" spans="2:22" ht="12.75" customHeight="1" x14ac:dyDescent="0.25">
      <c r="B568" s="376"/>
      <c r="C568" s="376"/>
      <c r="D568" s="376"/>
      <c r="E568" s="376"/>
      <c r="F568" s="376"/>
      <c r="G568" s="376"/>
      <c r="H568" s="375"/>
      <c r="I568" s="375"/>
      <c r="J568" s="375"/>
      <c r="K568" s="375"/>
      <c r="L568" s="375"/>
      <c r="M568" s="375"/>
      <c r="N568" s="375"/>
      <c r="O568" s="375"/>
      <c r="P568" s="375"/>
      <c r="Q568" s="375"/>
      <c r="R568" s="375"/>
      <c r="S568" s="375"/>
      <c r="T568" s="375"/>
      <c r="U568" s="375"/>
      <c r="V568" s="375"/>
    </row>
    <row r="569" spans="2:22" ht="12.75" customHeight="1" x14ac:dyDescent="0.25">
      <c r="B569" s="376"/>
      <c r="C569" s="376"/>
      <c r="D569" s="376"/>
      <c r="E569" s="376"/>
      <c r="F569" s="376"/>
      <c r="G569" s="376"/>
      <c r="H569" s="375"/>
      <c r="I569" s="375"/>
      <c r="J569" s="375"/>
      <c r="K569" s="375"/>
      <c r="L569" s="375"/>
      <c r="M569" s="375"/>
      <c r="N569" s="375"/>
      <c r="O569" s="375"/>
      <c r="P569" s="375"/>
      <c r="Q569" s="375"/>
      <c r="R569" s="375"/>
      <c r="S569" s="375"/>
      <c r="T569" s="375"/>
      <c r="U569" s="375"/>
      <c r="V569" s="375"/>
    </row>
    <row r="570" spans="2:22" ht="12.75" customHeight="1" x14ac:dyDescent="0.25">
      <c r="B570" s="376"/>
      <c r="C570" s="376"/>
      <c r="D570" s="376"/>
      <c r="E570" s="376"/>
      <c r="F570" s="376"/>
      <c r="G570" s="376"/>
      <c r="H570" s="375"/>
      <c r="I570" s="375"/>
      <c r="J570" s="375"/>
      <c r="K570" s="375"/>
      <c r="L570" s="375"/>
      <c r="M570" s="375"/>
      <c r="N570" s="375"/>
      <c r="O570" s="375"/>
      <c r="P570" s="375"/>
      <c r="Q570" s="375"/>
      <c r="R570" s="375"/>
      <c r="S570" s="375"/>
      <c r="T570" s="375"/>
      <c r="U570" s="375"/>
      <c r="V570" s="375"/>
    </row>
    <row r="571" spans="2:22" ht="12.75" customHeight="1" x14ac:dyDescent="0.25">
      <c r="B571" s="376"/>
      <c r="C571" s="376"/>
      <c r="D571" s="376"/>
      <c r="E571" s="376"/>
      <c r="F571" s="376"/>
      <c r="G571" s="376"/>
      <c r="H571" s="375"/>
      <c r="I571" s="375"/>
      <c r="J571" s="375"/>
      <c r="K571" s="375"/>
      <c r="L571" s="375"/>
      <c r="M571" s="375"/>
      <c r="N571" s="375"/>
      <c r="O571" s="375"/>
      <c r="P571" s="375"/>
      <c r="Q571" s="375"/>
      <c r="R571" s="375"/>
      <c r="S571" s="375"/>
      <c r="T571" s="375"/>
      <c r="U571" s="375"/>
      <c r="V571" s="375"/>
    </row>
    <row r="572" spans="2:22" ht="12.75" customHeight="1" x14ac:dyDescent="0.25">
      <c r="B572" s="376"/>
      <c r="C572" s="376"/>
      <c r="D572" s="376"/>
      <c r="E572" s="376"/>
      <c r="F572" s="376"/>
      <c r="G572" s="376"/>
      <c r="H572" s="375"/>
      <c r="I572" s="375"/>
      <c r="J572" s="375"/>
      <c r="K572" s="375"/>
      <c r="L572" s="375"/>
      <c r="M572" s="375"/>
      <c r="N572" s="375"/>
      <c r="O572" s="375"/>
      <c r="P572" s="375"/>
      <c r="Q572" s="375"/>
      <c r="R572" s="375"/>
      <c r="S572" s="375"/>
      <c r="T572" s="375"/>
      <c r="U572" s="375"/>
      <c r="V572" s="375"/>
    </row>
    <row r="573" spans="2:22" ht="12.75" customHeight="1" x14ac:dyDescent="0.25">
      <c r="B573" s="376"/>
      <c r="C573" s="376"/>
      <c r="D573" s="376"/>
      <c r="E573" s="376"/>
      <c r="F573" s="376"/>
      <c r="G573" s="376"/>
      <c r="H573" s="375"/>
      <c r="I573" s="375"/>
      <c r="J573" s="375"/>
      <c r="K573" s="375"/>
      <c r="L573" s="375"/>
      <c r="M573" s="375"/>
      <c r="N573" s="375"/>
      <c r="O573" s="375"/>
      <c r="P573" s="375"/>
      <c r="Q573" s="375"/>
      <c r="R573" s="375"/>
      <c r="S573" s="375"/>
      <c r="T573" s="375"/>
      <c r="U573" s="375"/>
      <c r="V573" s="375"/>
    </row>
    <row r="574" spans="2:22" ht="12.75" customHeight="1" x14ac:dyDescent="0.25">
      <c r="B574" s="376"/>
      <c r="C574" s="376"/>
      <c r="D574" s="376"/>
      <c r="E574" s="376"/>
      <c r="F574" s="376"/>
      <c r="G574" s="376"/>
      <c r="H574" s="375"/>
      <c r="I574" s="375"/>
      <c r="J574" s="375"/>
      <c r="K574" s="375"/>
      <c r="L574" s="375"/>
      <c r="M574" s="375"/>
      <c r="N574" s="375"/>
      <c r="O574" s="375"/>
      <c r="P574" s="375"/>
      <c r="Q574" s="375"/>
      <c r="R574" s="375"/>
      <c r="S574" s="375"/>
      <c r="T574" s="375"/>
      <c r="U574" s="375"/>
      <c r="V574" s="375"/>
    </row>
    <row r="575" spans="2:22" ht="12.75" customHeight="1" x14ac:dyDescent="0.25">
      <c r="B575" s="376"/>
      <c r="C575" s="376"/>
      <c r="D575" s="376"/>
      <c r="E575" s="376"/>
      <c r="F575" s="376"/>
      <c r="G575" s="376"/>
      <c r="H575" s="375"/>
      <c r="I575" s="375"/>
      <c r="J575" s="375"/>
      <c r="K575" s="375"/>
      <c r="L575" s="375"/>
      <c r="M575" s="375"/>
      <c r="N575" s="375"/>
      <c r="O575" s="375"/>
      <c r="P575" s="375"/>
      <c r="Q575" s="375"/>
      <c r="R575" s="375"/>
      <c r="S575" s="375"/>
      <c r="T575" s="375"/>
      <c r="U575" s="375"/>
      <c r="V575" s="375"/>
    </row>
    <row r="576" spans="2:22" ht="12.75" customHeight="1" x14ac:dyDescent="0.25">
      <c r="B576" s="376"/>
      <c r="C576" s="376"/>
      <c r="D576" s="376"/>
      <c r="E576" s="376"/>
      <c r="F576" s="376"/>
      <c r="G576" s="376"/>
      <c r="H576" s="375"/>
      <c r="I576" s="375"/>
      <c r="J576" s="375"/>
      <c r="K576" s="375"/>
      <c r="L576" s="375"/>
      <c r="M576" s="375"/>
      <c r="N576" s="375"/>
      <c r="O576" s="375"/>
      <c r="P576" s="375"/>
      <c r="Q576" s="375"/>
      <c r="R576" s="375"/>
      <c r="S576" s="375"/>
      <c r="T576" s="375"/>
      <c r="U576" s="375"/>
      <c r="V576" s="375"/>
    </row>
    <row r="577" spans="2:22" ht="12.75" customHeight="1" x14ac:dyDescent="0.25">
      <c r="B577" s="376"/>
      <c r="C577" s="376"/>
      <c r="D577" s="376"/>
      <c r="E577" s="376"/>
      <c r="F577" s="376"/>
      <c r="G577" s="376"/>
      <c r="H577" s="375"/>
      <c r="I577" s="375"/>
      <c r="J577" s="375"/>
      <c r="K577" s="375"/>
      <c r="L577" s="375"/>
      <c r="M577" s="375"/>
      <c r="N577" s="375"/>
      <c r="O577" s="375"/>
      <c r="P577" s="375"/>
      <c r="Q577" s="375"/>
      <c r="R577" s="375"/>
      <c r="S577" s="375"/>
      <c r="T577" s="375"/>
      <c r="U577" s="375"/>
      <c r="V577" s="375"/>
    </row>
    <row r="578" spans="2:22" ht="12.75" customHeight="1" x14ac:dyDescent="0.25">
      <c r="B578" s="376"/>
      <c r="C578" s="376"/>
      <c r="D578" s="376"/>
      <c r="E578" s="376"/>
      <c r="F578" s="376"/>
      <c r="G578" s="376"/>
      <c r="H578" s="375"/>
      <c r="I578" s="375"/>
      <c r="J578" s="375"/>
      <c r="K578" s="375"/>
      <c r="L578" s="375"/>
      <c r="M578" s="375"/>
      <c r="N578" s="375"/>
      <c r="O578" s="375"/>
      <c r="P578" s="375"/>
      <c r="Q578" s="375"/>
      <c r="R578" s="375"/>
      <c r="S578" s="375"/>
      <c r="T578" s="375"/>
      <c r="U578" s="375"/>
      <c r="V578" s="375"/>
    </row>
    <row r="579" spans="2:22" ht="12.75" customHeight="1" x14ac:dyDescent="0.25">
      <c r="B579" s="376"/>
      <c r="C579" s="376"/>
      <c r="D579" s="376"/>
      <c r="E579" s="376"/>
      <c r="F579" s="376"/>
      <c r="G579" s="376"/>
      <c r="H579" s="375"/>
      <c r="I579" s="375"/>
      <c r="J579" s="375"/>
      <c r="K579" s="375"/>
      <c r="L579" s="375"/>
      <c r="M579" s="375"/>
      <c r="N579" s="375"/>
      <c r="O579" s="375"/>
      <c r="P579" s="375"/>
      <c r="Q579" s="375"/>
      <c r="R579" s="375"/>
      <c r="S579" s="375"/>
      <c r="T579" s="375"/>
      <c r="U579" s="375"/>
      <c r="V579" s="375"/>
    </row>
    <row r="580" spans="2:22" ht="12.75" customHeight="1" x14ac:dyDescent="0.25">
      <c r="B580" s="376"/>
      <c r="C580" s="376"/>
      <c r="D580" s="376"/>
      <c r="E580" s="376"/>
      <c r="F580" s="376"/>
      <c r="G580" s="376"/>
      <c r="H580" s="375"/>
      <c r="I580" s="375"/>
      <c r="J580" s="375"/>
      <c r="K580" s="375"/>
      <c r="L580" s="375"/>
      <c r="M580" s="375"/>
      <c r="N580" s="375"/>
      <c r="O580" s="375"/>
      <c r="P580" s="375"/>
      <c r="Q580" s="375"/>
      <c r="R580" s="375"/>
      <c r="S580" s="375"/>
      <c r="T580" s="375"/>
      <c r="U580" s="375"/>
      <c r="V580" s="375"/>
    </row>
    <row r="581" spans="2:22" ht="12.75" customHeight="1" x14ac:dyDescent="0.25">
      <c r="B581" s="376"/>
      <c r="C581" s="376"/>
      <c r="D581" s="376"/>
      <c r="E581" s="376"/>
      <c r="F581" s="376"/>
      <c r="G581" s="376"/>
      <c r="H581" s="375"/>
      <c r="I581" s="375"/>
      <c r="J581" s="375"/>
      <c r="K581" s="375"/>
      <c r="L581" s="375"/>
      <c r="M581" s="375"/>
      <c r="N581" s="375"/>
      <c r="O581" s="375"/>
      <c r="P581" s="375"/>
      <c r="Q581" s="375"/>
      <c r="R581" s="375"/>
      <c r="S581" s="375"/>
      <c r="T581" s="375"/>
      <c r="U581" s="375"/>
      <c r="V581" s="375"/>
    </row>
    <row r="582" spans="2:22" ht="12.75" customHeight="1" x14ac:dyDescent="0.25">
      <c r="B582" s="376"/>
      <c r="C582" s="376"/>
      <c r="D582" s="376"/>
      <c r="E582" s="376"/>
      <c r="F582" s="376"/>
      <c r="G582" s="376"/>
      <c r="H582" s="375"/>
      <c r="I582" s="375"/>
      <c r="J582" s="375"/>
      <c r="K582" s="375"/>
      <c r="L582" s="375"/>
      <c r="M582" s="375"/>
      <c r="N582" s="375"/>
      <c r="O582" s="375"/>
      <c r="P582" s="375"/>
      <c r="Q582" s="375"/>
      <c r="R582" s="375"/>
      <c r="S582" s="375"/>
      <c r="T582" s="375"/>
      <c r="U582" s="375"/>
      <c r="V582" s="375"/>
    </row>
    <row r="583" spans="2:22" ht="12.75" customHeight="1" x14ac:dyDescent="0.25">
      <c r="B583" s="376"/>
      <c r="C583" s="376"/>
      <c r="D583" s="376"/>
      <c r="E583" s="376"/>
      <c r="F583" s="376"/>
      <c r="G583" s="376"/>
      <c r="H583" s="375"/>
      <c r="I583" s="375"/>
      <c r="J583" s="375"/>
      <c r="K583" s="375"/>
      <c r="L583" s="375"/>
      <c r="M583" s="375"/>
      <c r="N583" s="375"/>
      <c r="O583" s="375"/>
      <c r="P583" s="375"/>
      <c r="Q583" s="375"/>
      <c r="R583" s="375"/>
      <c r="S583" s="375"/>
      <c r="T583" s="375"/>
      <c r="U583" s="375"/>
      <c r="V583" s="375"/>
    </row>
    <row r="584" spans="2:22" ht="12.75" customHeight="1" x14ac:dyDescent="0.25">
      <c r="B584" s="376"/>
      <c r="C584" s="376"/>
      <c r="D584" s="376"/>
      <c r="E584" s="376"/>
      <c r="F584" s="376"/>
      <c r="G584" s="376"/>
      <c r="H584" s="375"/>
      <c r="I584" s="375"/>
      <c r="J584" s="375"/>
      <c r="K584" s="375"/>
      <c r="L584" s="375"/>
      <c r="M584" s="375"/>
      <c r="N584" s="375"/>
      <c r="O584" s="375"/>
      <c r="P584" s="375"/>
      <c r="Q584" s="375"/>
      <c r="R584" s="375"/>
      <c r="S584" s="375"/>
      <c r="T584" s="375"/>
      <c r="U584" s="375"/>
      <c r="V584" s="375"/>
    </row>
    <row r="585" spans="2:22" ht="12.75" customHeight="1" x14ac:dyDescent="0.25">
      <c r="B585" s="376"/>
      <c r="C585" s="376"/>
      <c r="D585" s="376"/>
      <c r="E585" s="376"/>
      <c r="F585" s="376"/>
      <c r="G585" s="376"/>
      <c r="H585" s="375"/>
      <c r="I585" s="375"/>
      <c r="J585" s="375"/>
      <c r="K585" s="375"/>
      <c r="L585" s="375"/>
      <c r="M585" s="375"/>
      <c r="N585" s="375"/>
      <c r="O585" s="375"/>
      <c r="P585" s="375"/>
      <c r="Q585" s="375"/>
      <c r="R585" s="375"/>
      <c r="S585" s="375"/>
      <c r="T585" s="375"/>
      <c r="U585" s="375"/>
      <c r="V585" s="375"/>
    </row>
    <row r="586" spans="2:22" ht="12.75" customHeight="1" x14ac:dyDescent="0.25">
      <c r="B586" s="376"/>
      <c r="C586" s="376"/>
      <c r="D586" s="376"/>
      <c r="E586" s="376"/>
      <c r="F586" s="376"/>
      <c r="G586" s="376"/>
      <c r="H586" s="375"/>
      <c r="I586" s="375"/>
      <c r="J586" s="375"/>
      <c r="K586" s="375"/>
      <c r="L586" s="375"/>
      <c r="M586" s="375"/>
      <c r="N586" s="375"/>
      <c r="O586" s="375"/>
      <c r="P586" s="375"/>
      <c r="Q586" s="375"/>
      <c r="R586" s="375"/>
      <c r="S586" s="375"/>
      <c r="T586" s="375"/>
      <c r="U586" s="375"/>
      <c r="V586" s="375"/>
    </row>
    <row r="587" spans="2:22" ht="12.75" customHeight="1" x14ac:dyDescent="0.25">
      <c r="B587" s="376"/>
      <c r="C587" s="376"/>
      <c r="D587" s="376"/>
      <c r="E587" s="376"/>
      <c r="F587" s="376"/>
      <c r="G587" s="376"/>
      <c r="H587" s="375"/>
      <c r="I587" s="375"/>
      <c r="J587" s="375"/>
      <c r="K587" s="375"/>
      <c r="L587" s="375"/>
      <c r="M587" s="375"/>
      <c r="N587" s="375"/>
      <c r="O587" s="375"/>
      <c r="P587" s="375"/>
      <c r="Q587" s="375"/>
      <c r="R587" s="375"/>
      <c r="S587" s="375"/>
      <c r="T587" s="375"/>
      <c r="U587" s="375"/>
      <c r="V587" s="375"/>
    </row>
    <row r="588" spans="2:22" ht="12.75" customHeight="1" x14ac:dyDescent="0.25">
      <c r="B588" s="376"/>
      <c r="C588" s="376"/>
      <c r="D588" s="376"/>
      <c r="E588" s="376"/>
      <c r="F588" s="376"/>
      <c r="G588" s="376"/>
      <c r="H588" s="375"/>
      <c r="I588" s="375"/>
      <c r="J588" s="375"/>
      <c r="K588" s="375"/>
      <c r="L588" s="375"/>
      <c r="M588" s="375"/>
      <c r="N588" s="375"/>
      <c r="O588" s="375"/>
      <c r="P588" s="375"/>
      <c r="Q588" s="375"/>
      <c r="R588" s="375"/>
      <c r="S588" s="375"/>
      <c r="T588" s="375"/>
      <c r="U588" s="375"/>
      <c r="V588" s="375"/>
    </row>
    <row r="589" spans="2:22" ht="12.75" customHeight="1" x14ac:dyDescent="0.25">
      <c r="B589" s="376"/>
      <c r="C589" s="376"/>
      <c r="D589" s="376"/>
      <c r="E589" s="376"/>
      <c r="F589" s="376"/>
      <c r="G589" s="376"/>
      <c r="H589" s="375"/>
      <c r="I589" s="375"/>
      <c r="J589" s="375"/>
      <c r="K589" s="375"/>
      <c r="L589" s="375"/>
      <c r="M589" s="375"/>
      <c r="N589" s="375"/>
      <c r="O589" s="375"/>
      <c r="P589" s="375"/>
      <c r="Q589" s="375"/>
      <c r="R589" s="375"/>
      <c r="S589" s="375"/>
      <c r="T589" s="375"/>
      <c r="U589" s="375"/>
      <c r="V589" s="375"/>
    </row>
    <row r="590" spans="2:22" ht="12.75" customHeight="1" x14ac:dyDescent="0.25">
      <c r="B590" s="376"/>
      <c r="C590" s="376"/>
      <c r="D590" s="376"/>
      <c r="E590" s="376"/>
      <c r="F590" s="376"/>
      <c r="G590" s="376"/>
      <c r="H590" s="375"/>
      <c r="I590" s="375"/>
      <c r="J590" s="375"/>
      <c r="K590" s="375"/>
      <c r="L590" s="375"/>
      <c r="M590" s="375"/>
      <c r="N590" s="375"/>
      <c r="O590" s="375"/>
      <c r="P590" s="375"/>
      <c r="Q590" s="375"/>
      <c r="R590" s="375"/>
      <c r="S590" s="375"/>
      <c r="T590" s="375"/>
      <c r="U590" s="375"/>
      <c r="V590" s="375"/>
    </row>
    <row r="591" spans="2:22" ht="12.75" customHeight="1" x14ac:dyDescent="0.25">
      <c r="B591" s="376"/>
      <c r="C591" s="376"/>
      <c r="D591" s="376"/>
      <c r="E591" s="376"/>
      <c r="F591" s="376"/>
      <c r="G591" s="376"/>
      <c r="H591" s="375"/>
      <c r="I591" s="375"/>
      <c r="J591" s="375"/>
      <c r="K591" s="375"/>
      <c r="L591" s="375"/>
      <c r="M591" s="375"/>
      <c r="N591" s="375"/>
      <c r="O591" s="375"/>
      <c r="P591" s="375"/>
      <c r="Q591" s="375"/>
      <c r="R591" s="375"/>
      <c r="S591" s="375"/>
      <c r="T591" s="375"/>
      <c r="U591" s="375"/>
      <c r="V591" s="375"/>
    </row>
    <row r="592" spans="2:22" ht="12.75" customHeight="1" x14ac:dyDescent="0.25">
      <c r="B592" s="376"/>
      <c r="C592" s="376"/>
      <c r="D592" s="376"/>
      <c r="E592" s="376"/>
      <c r="F592" s="376"/>
      <c r="G592" s="376"/>
      <c r="H592" s="375"/>
      <c r="I592" s="375"/>
      <c r="J592" s="375"/>
      <c r="K592" s="375"/>
      <c r="L592" s="375"/>
      <c r="M592" s="375"/>
      <c r="N592" s="375"/>
      <c r="O592" s="375"/>
      <c r="P592" s="375"/>
      <c r="Q592" s="375"/>
      <c r="R592" s="375"/>
      <c r="S592" s="375"/>
      <c r="T592" s="375"/>
      <c r="U592" s="375"/>
      <c r="V592" s="375"/>
    </row>
    <row r="593" spans="2:22" ht="12.75" customHeight="1" x14ac:dyDescent="0.25">
      <c r="B593" s="376"/>
      <c r="C593" s="376"/>
      <c r="D593" s="376"/>
      <c r="E593" s="376"/>
      <c r="F593" s="376"/>
      <c r="G593" s="376"/>
      <c r="H593" s="375"/>
      <c r="I593" s="375"/>
      <c r="J593" s="375"/>
      <c r="K593" s="375"/>
      <c r="L593" s="375"/>
      <c r="M593" s="375"/>
      <c r="N593" s="375"/>
      <c r="O593" s="375"/>
      <c r="P593" s="375"/>
      <c r="Q593" s="375"/>
      <c r="R593" s="375"/>
      <c r="S593" s="375"/>
      <c r="T593" s="375"/>
      <c r="U593" s="375"/>
      <c r="V593" s="375"/>
    </row>
    <row r="594" spans="2:22" ht="12.75" customHeight="1" x14ac:dyDescent="0.25">
      <c r="B594" s="376"/>
      <c r="C594" s="376"/>
      <c r="D594" s="376"/>
      <c r="E594" s="376"/>
      <c r="F594" s="376"/>
      <c r="G594" s="376"/>
      <c r="H594" s="375"/>
      <c r="I594" s="375"/>
      <c r="J594" s="375"/>
      <c r="K594" s="375"/>
      <c r="L594" s="375"/>
      <c r="M594" s="375"/>
      <c r="N594" s="375"/>
      <c r="O594" s="375"/>
      <c r="P594" s="375"/>
      <c r="Q594" s="375"/>
      <c r="R594" s="375"/>
      <c r="S594" s="375"/>
      <c r="T594" s="375"/>
      <c r="U594" s="375"/>
      <c r="V594" s="375"/>
    </row>
    <row r="595" spans="2:22" ht="12.75" customHeight="1" x14ac:dyDescent="0.25">
      <c r="B595" s="376"/>
      <c r="C595" s="376"/>
      <c r="D595" s="376"/>
      <c r="E595" s="376"/>
      <c r="F595" s="376"/>
      <c r="G595" s="376"/>
      <c r="H595" s="375"/>
      <c r="I595" s="375"/>
      <c r="J595" s="375"/>
      <c r="K595" s="375"/>
      <c r="L595" s="375"/>
      <c r="M595" s="375"/>
      <c r="N595" s="375"/>
      <c r="O595" s="375"/>
      <c r="P595" s="375"/>
      <c r="Q595" s="375"/>
      <c r="R595" s="375"/>
      <c r="S595" s="375"/>
      <c r="T595" s="375"/>
      <c r="U595" s="375"/>
      <c r="V595" s="375"/>
    </row>
    <row r="596" spans="2:22" ht="12.75" customHeight="1" x14ac:dyDescent="0.25">
      <c r="B596" s="376"/>
      <c r="C596" s="376"/>
      <c r="D596" s="376"/>
      <c r="E596" s="376"/>
      <c r="F596" s="376"/>
      <c r="G596" s="376"/>
      <c r="H596" s="375"/>
      <c r="I596" s="375"/>
      <c r="J596" s="375"/>
      <c r="K596" s="375"/>
      <c r="L596" s="375"/>
      <c r="M596" s="375"/>
      <c r="N596" s="375"/>
      <c r="O596" s="375"/>
      <c r="P596" s="375"/>
      <c r="Q596" s="375"/>
      <c r="R596" s="375"/>
      <c r="S596" s="375"/>
      <c r="T596" s="375"/>
      <c r="U596" s="375"/>
      <c r="V596" s="375"/>
    </row>
    <row r="597" spans="2:22" ht="12.75" customHeight="1" x14ac:dyDescent="0.25">
      <c r="B597" s="376"/>
      <c r="C597" s="376"/>
      <c r="D597" s="376"/>
      <c r="E597" s="376"/>
      <c r="F597" s="376"/>
      <c r="G597" s="376"/>
      <c r="H597" s="375"/>
      <c r="I597" s="375"/>
      <c r="J597" s="375"/>
      <c r="K597" s="375"/>
      <c r="L597" s="375"/>
      <c r="M597" s="375"/>
      <c r="N597" s="375"/>
      <c r="O597" s="375"/>
      <c r="P597" s="375"/>
      <c r="Q597" s="375"/>
      <c r="R597" s="375"/>
      <c r="S597" s="375"/>
      <c r="T597" s="375"/>
      <c r="U597" s="375"/>
      <c r="V597" s="375"/>
    </row>
    <row r="598" spans="2:22" ht="12.75" customHeight="1" x14ac:dyDescent="0.25">
      <c r="B598" s="376"/>
      <c r="C598" s="376"/>
      <c r="D598" s="376"/>
      <c r="E598" s="376"/>
      <c r="F598" s="376"/>
      <c r="G598" s="376"/>
      <c r="H598" s="375"/>
      <c r="I598" s="375"/>
      <c r="J598" s="375"/>
      <c r="K598" s="375"/>
      <c r="L598" s="375"/>
      <c r="M598" s="375"/>
      <c r="N598" s="375"/>
      <c r="O598" s="375"/>
      <c r="P598" s="375"/>
      <c r="Q598" s="375"/>
      <c r="R598" s="375"/>
      <c r="S598" s="375"/>
      <c r="T598" s="375"/>
      <c r="U598" s="375"/>
      <c r="V598" s="375"/>
    </row>
    <row r="599" spans="2:22" ht="12.75" customHeight="1" x14ac:dyDescent="0.25">
      <c r="B599" s="376"/>
      <c r="C599" s="376"/>
      <c r="D599" s="376"/>
      <c r="E599" s="376"/>
      <c r="F599" s="376"/>
      <c r="G599" s="376"/>
      <c r="H599" s="375"/>
      <c r="I599" s="375"/>
      <c r="J599" s="375"/>
      <c r="K599" s="375"/>
      <c r="L599" s="375"/>
      <c r="M599" s="375"/>
      <c r="N599" s="375"/>
      <c r="O599" s="375"/>
      <c r="P599" s="375"/>
      <c r="Q599" s="375"/>
      <c r="R599" s="375"/>
      <c r="S599" s="375"/>
      <c r="T599" s="375"/>
      <c r="U599" s="375"/>
      <c r="V599" s="375"/>
    </row>
    <row r="600" spans="2:22" ht="12.75" customHeight="1" x14ac:dyDescent="0.25">
      <c r="B600" s="376"/>
      <c r="C600" s="376"/>
      <c r="D600" s="376"/>
      <c r="E600" s="376"/>
      <c r="F600" s="376"/>
      <c r="G600" s="376"/>
      <c r="H600" s="375"/>
      <c r="I600" s="375"/>
      <c r="J600" s="375"/>
      <c r="K600" s="375"/>
      <c r="L600" s="375"/>
      <c r="M600" s="375"/>
      <c r="N600" s="375"/>
      <c r="O600" s="375"/>
      <c r="P600" s="375"/>
      <c r="Q600" s="375"/>
      <c r="R600" s="375"/>
      <c r="S600" s="375"/>
      <c r="T600" s="375"/>
      <c r="U600" s="375"/>
      <c r="V600" s="375"/>
    </row>
    <row r="601" spans="2:22" ht="12.75" customHeight="1" x14ac:dyDescent="0.25">
      <c r="B601" s="376"/>
      <c r="C601" s="376"/>
      <c r="D601" s="376"/>
      <c r="E601" s="376"/>
      <c r="F601" s="376"/>
      <c r="G601" s="376"/>
      <c r="H601" s="375"/>
      <c r="I601" s="375"/>
      <c r="J601" s="375"/>
      <c r="K601" s="375"/>
      <c r="L601" s="375"/>
      <c r="M601" s="375"/>
      <c r="N601" s="375"/>
      <c r="O601" s="375"/>
      <c r="P601" s="375"/>
      <c r="Q601" s="375"/>
      <c r="R601" s="375"/>
      <c r="S601" s="375"/>
      <c r="T601" s="375"/>
      <c r="U601" s="375"/>
      <c r="V601" s="375"/>
    </row>
    <row r="602" spans="2:22" ht="12.75" customHeight="1" x14ac:dyDescent="0.25">
      <c r="B602" s="376"/>
      <c r="C602" s="376"/>
      <c r="D602" s="376"/>
      <c r="E602" s="376"/>
      <c r="F602" s="376"/>
      <c r="G602" s="376"/>
      <c r="H602" s="375"/>
      <c r="I602" s="375"/>
      <c r="J602" s="375"/>
      <c r="K602" s="375"/>
      <c r="L602" s="375"/>
      <c r="M602" s="375"/>
      <c r="N602" s="375"/>
      <c r="O602" s="375"/>
      <c r="P602" s="375"/>
      <c r="Q602" s="375"/>
      <c r="R602" s="375"/>
      <c r="S602" s="375"/>
      <c r="T602" s="375"/>
      <c r="U602" s="375"/>
      <c r="V602" s="375"/>
    </row>
    <row r="603" spans="2:22" ht="12.75" customHeight="1" x14ac:dyDescent="0.25">
      <c r="B603" s="376"/>
      <c r="C603" s="376"/>
      <c r="D603" s="376"/>
      <c r="E603" s="376"/>
      <c r="F603" s="376"/>
      <c r="G603" s="376"/>
      <c r="H603" s="375"/>
      <c r="I603" s="375"/>
      <c r="J603" s="375"/>
      <c r="K603" s="375"/>
      <c r="L603" s="375"/>
      <c r="M603" s="375"/>
      <c r="N603" s="375"/>
      <c r="O603" s="375"/>
      <c r="P603" s="375"/>
      <c r="Q603" s="375"/>
      <c r="R603" s="375"/>
      <c r="S603" s="375"/>
      <c r="T603" s="375"/>
      <c r="U603" s="375"/>
      <c r="V603" s="375"/>
    </row>
    <row r="604" spans="2:22" ht="12.75" customHeight="1" x14ac:dyDescent="0.25">
      <c r="B604" s="376"/>
      <c r="C604" s="376"/>
      <c r="D604" s="376"/>
      <c r="E604" s="376"/>
      <c r="F604" s="376"/>
      <c r="G604" s="376"/>
      <c r="H604" s="375"/>
      <c r="I604" s="375"/>
      <c r="J604" s="375"/>
      <c r="K604" s="375"/>
      <c r="L604" s="375"/>
      <c r="M604" s="375"/>
      <c r="N604" s="375"/>
      <c r="O604" s="375"/>
      <c r="P604" s="375"/>
      <c r="Q604" s="375"/>
      <c r="R604" s="375"/>
      <c r="S604" s="375"/>
      <c r="T604" s="375"/>
      <c r="U604" s="375"/>
      <c r="V604" s="375"/>
    </row>
    <row r="605" spans="2:22" ht="12.75" customHeight="1" x14ac:dyDescent="0.25">
      <c r="B605" s="376"/>
      <c r="C605" s="376"/>
      <c r="D605" s="376"/>
      <c r="E605" s="376"/>
      <c r="F605" s="376"/>
      <c r="G605" s="376"/>
      <c r="H605" s="375"/>
      <c r="I605" s="375"/>
      <c r="J605" s="375"/>
      <c r="K605" s="375"/>
      <c r="L605" s="375"/>
      <c r="M605" s="375"/>
      <c r="N605" s="375"/>
      <c r="O605" s="375"/>
      <c r="P605" s="375"/>
      <c r="Q605" s="375"/>
      <c r="R605" s="375"/>
      <c r="S605" s="375"/>
      <c r="T605" s="375"/>
      <c r="U605" s="375"/>
      <c r="V605" s="375"/>
    </row>
    <row r="606" spans="2:22" ht="12.75" customHeight="1" x14ac:dyDescent="0.25">
      <c r="B606" s="376"/>
      <c r="C606" s="376"/>
      <c r="D606" s="376"/>
      <c r="E606" s="376"/>
      <c r="F606" s="376"/>
      <c r="G606" s="376"/>
      <c r="H606" s="375"/>
      <c r="I606" s="375"/>
      <c r="J606" s="375"/>
      <c r="K606" s="375"/>
      <c r="L606" s="375"/>
      <c r="M606" s="375"/>
      <c r="N606" s="375"/>
      <c r="O606" s="375"/>
      <c r="P606" s="375"/>
      <c r="Q606" s="375"/>
      <c r="R606" s="375"/>
      <c r="S606" s="375"/>
      <c r="T606" s="375"/>
      <c r="U606" s="375"/>
      <c r="V606" s="375"/>
    </row>
    <row r="607" spans="2:22" ht="12.75" customHeight="1" x14ac:dyDescent="0.25">
      <c r="B607" s="376"/>
      <c r="C607" s="376"/>
      <c r="D607" s="376"/>
      <c r="E607" s="376"/>
      <c r="F607" s="376"/>
      <c r="G607" s="376"/>
      <c r="H607" s="375"/>
      <c r="I607" s="375"/>
      <c r="J607" s="375"/>
      <c r="K607" s="375"/>
      <c r="L607" s="375"/>
      <c r="M607" s="375"/>
      <c r="N607" s="375"/>
      <c r="O607" s="375"/>
      <c r="P607" s="375"/>
      <c r="Q607" s="375"/>
      <c r="R607" s="375"/>
      <c r="S607" s="375"/>
      <c r="T607" s="375"/>
      <c r="U607" s="375"/>
      <c r="V607" s="375"/>
    </row>
    <row r="608" spans="2:22" ht="12.75" customHeight="1" x14ac:dyDescent="0.25">
      <c r="B608" s="376"/>
      <c r="C608" s="376"/>
      <c r="D608" s="376"/>
      <c r="E608" s="376"/>
      <c r="F608" s="376"/>
      <c r="G608" s="376"/>
      <c r="H608" s="375"/>
      <c r="I608" s="375"/>
      <c r="J608" s="375"/>
      <c r="K608" s="375"/>
      <c r="L608" s="375"/>
      <c r="M608" s="375"/>
      <c r="N608" s="375"/>
      <c r="O608" s="375"/>
      <c r="P608" s="375"/>
      <c r="Q608" s="375"/>
      <c r="R608" s="375"/>
      <c r="S608" s="375"/>
      <c r="T608" s="375"/>
      <c r="U608" s="375"/>
      <c r="V608" s="375"/>
    </row>
    <row r="609" spans="2:22" ht="12.75" customHeight="1" x14ac:dyDescent="0.25">
      <c r="B609" s="376"/>
      <c r="C609" s="376"/>
      <c r="D609" s="376"/>
      <c r="E609" s="376"/>
      <c r="F609" s="376"/>
      <c r="G609" s="376"/>
      <c r="H609" s="375"/>
      <c r="I609" s="375"/>
      <c r="J609" s="375"/>
      <c r="K609" s="375"/>
      <c r="L609" s="375"/>
      <c r="M609" s="375"/>
      <c r="N609" s="375"/>
      <c r="O609" s="375"/>
      <c r="P609" s="375"/>
      <c r="Q609" s="375"/>
      <c r="R609" s="375"/>
      <c r="S609" s="375"/>
      <c r="T609" s="375"/>
      <c r="U609" s="375"/>
      <c r="V609" s="375"/>
    </row>
    <row r="610" spans="2:22" ht="12.75" customHeight="1" x14ac:dyDescent="0.25">
      <c r="B610" s="376"/>
      <c r="C610" s="376"/>
      <c r="D610" s="376"/>
      <c r="E610" s="376"/>
      <c r="F610" s="376"/>
      <c r="G610" s="376"/>
      <c r="H610" s="375"/>
      <c r="I610" s="375"/>
      <c r="J610" s="375"/>
      <c r="K610" s="375"/>
      <c r="L610" s="375"/>
      <c r="M610" s="375"/>
      <c r="N610" s="375"/>
      <c r="O610" s="375"/>
      <c r="P610" s="375"/>
      <c r="Q610" s="375"/>
      <c r="R610" s="375"/>
      <c r="S610" s="375"/>
      <c r="T610" s="375"/>
      <c r="U610" s="375"/>
      <c r="V610" s="375"/>
    </row>
    <row r="611" spans="2:22" ht="12.75" customHeight="1" x14ac:dyDescent="0.25">
      <c r="B611" s="376"/>
      <c r="C611" s="376"/>
      <c r="D611" s="376"/>
      <c r="E611" s="376"/>
      <c r="F611" s="376"/>
      <c r="G611" s="376"/>
      <c r="H611" s="375"/>
      <c r="I611" s="375"/>
      <c r="J611" s="375"/>
      <c r="K611" s="375"/>
      <c r="L611" s="375"/>
      <c r="M611" s="375"/>
      <c r="N611" s="375"/>
      <c r="O611" s="375"/>
      <c r="P611" s="375"/>
      <c r="Q611" s="375"/>
      <c r="R611" s="375"/>
      <c r="S611" s="375"/>
      <c r="T611" s="375"/>
      <c r="U611" s="375"/>
      <c r="V611" s="375"/>
    </row>
    <row r="612" spans="2:22" ht="12.75" customHeight="1" x14ac:dyDescent="0.25">
      <c r="B612" s="376"/>
      <c r="C612" s="376"/>
      <c r="D612" s="376"/>
      <c r="E612" s="376"/>
      <c r="F612" s="376"/>
      <c r="G612" s="376"/>
      <c r="H612" s="375"/>
      <c r="I612" s="375"/>
      <c r="J612" s="375"/>
      <c r="K612" s="375"/>
      <c r="L612" s="375"/>
      <c r="M612" s="375"/>
      <c r="N612" s="375"/>
      <c r="O612" s="375"/>
      <c r="P612" s="375"/>
      <c r="Q612" s="375"/>
      <c r="R612" s="375"/>
      <c r="S612" s="375"/>
      <c r="T612" s="375"/>
      <c r="U612" s="375"/>
      <c r="V612" s="375"/>
    </row>
    <row r="613" spans="2:22" ht="12.75" customHeight="1" x14ac:dyDescent="0.25">
      <c r="B613" s="376"/>
      <c r="C613" s="376"/>
      <c r="D613" s="376"/>
      <c r="E613" s="376"/>
      <c r="F613" s="376"/>
      <c r="G613" s="376"/>
      <c r="H613" s="375"/>
      <c r="I613" s="375"/>
      <c r="J613" s="375"/>
      <c r="K613" s="375"/>
      <c r="L613" s="375"/>
      <c r="M613" s="375"/>
      <c r="N613" s="375"/>
      <c r="O613" s="375"/>
      <c r="P613" s="375"/>
      <c r="Q613" s="375"/>
      <c r="R613" s="375"/>
      <c r="S613" s="375"/>
      <c r="T613" s="375"/>
      <c r="U613" s="375"/>
      <c r="V613" s="375"/>
    </row>
    <row r="614" spans="2:22" ht="12.75" customHeight="1" x14ac:dyDescent="0.25">
      <c r="B614" s="376"/>
      <c r="C614" s="376"/>
      <c r="D614" s="376"/>
      <c r="E614" s="376"/>
      <c r="F614" s="376"/>
      <c r="G614" s="376"/>
      <c r="H614" s="375"/>
      <c r="I614" s="375"/>
      <c r="J614" s="375"/>
      <c r="K614" s="375"/>
      <c r="L614" s="375"/>
      <c r="M614" s="375"/>
      <c r="N614" s="375"/>
      <c r="O614" s="375"/>
      <c r="P614" s="375"/>
      <c r="Q614" s="375"/>
      <c r="R614" s="375"/>
      <c r="S614" s="375"/>
      <c r="T614" s="375"/>
      <c r="U614" s="375"/>
      <c r="V614" s="375"/>
    </row>
    <row r="615" spans="2:22" ht="12.75" customHeight="1" x14ac:dyDescent="0.25">
      <c r="B615" s="376"/>
      <c r="C615" s="376"/>
      <c r="D615" s="376"/>
      <c r="E615" s="376"/>
      <c r="F615" s="376"/>
      <c r="G615" s="376"/>
      <c r="H615" s="375"/>
      <c r="I615" s="375"/>
      <c r="J615" s="375"/>
      <c r="K615" s="375"/>
      <c r="L615" s="375"/>
      <c r="M615" s="375"/>
      <c r="N615" s="375"/>
      <c r="O615" s="375"/>
      <c r="P615" s="375"/>
      <c r="Q615" s="375"/>
      <c r="R615" s="375"/>
      <c r="S615" s="375"/>
      <c r="T615" s="375"/>
      <c r="U615" s="375"/>
      <c r="V615" s="375"/>
    </row>
    <row r="616" spans="2:22" ht="12.75" customHeight="1" x14ac:dyDescent="0.25">
      <c r="B616" s="376"/>
      <c r="C616" s="376"/>
      <c r="D616" s="376"/>
      <c r="E616" s="376"/>
      <c r="F616" s="376"/>
      <c r="G616" s="376"/>
      <c r="H616" s="375"/>
      <c r="I616" s="375"/>
      <c r="J616" s="375"/>
      <c r="K616" s="375"/>
      <c r="L616" s="375"/>
      <c r="M616" s="375"/>
      <c r="N616" s="375"/>
      <c r="O616" s="375"/>
      <c r="P616" s="375"/>
      <c r="Q616" s="375"/>
      <c r="R616" s="375"/>
      <c r="S616" s="375"/>
      <c r="T616" s="375"/>
      <c r="U616" s="375"/>
      <c r="V616" s="375"/>
    </row>
    <row r="617" spans="2:22" ht="12.75" customHeight="1" x14ac:dyDescent="0.25">
      <c r="B617" s="376"/>
      <c r="C617" s="376"/>
      <c r="D617" s="376"/>
      <c r="E617" s="376"/>
      <c r="F617" s="376"/>
      <c r="G617" s="376"/>
      <c r="H617" s="375"/>
      <c r="I617" s="375"/>
      <c r="J617" s="375"/>
      <c r="K617" s="375"/>
      <c r="L617" s="375"/>
      <c r="M617" s="375"/>
      <c r="N617" s="375"/>
      <c r="O617" s="375"/>
      <c r="P617" s="375"/>
      <c r="Q617" s="375"/>
      <c r="R617" s="375"/>
      <c r="S617" s="375"/>
      <c r="T617" s="375"/>
      <c r="U617" s="375"/>
      <c r="V617" s="375"/>
    </row>
    <row r="618" spans="2:22" ht="12.75" customHeight="1" x14ac:dyDescent="0.25">
      <c r="B618" s="376"/>
      <c r="C618" s="376"/>
      <c r="D618" s="376"/>
      <c r="E618" s="376"/>
      <c r="F618" s="376"/>
      <c r="G618" s="376"/>
      <c r="H618" s="375"/>
      <c r="I618" s="375"/>
      <c r="J618" s="375"/>
      <c r="K618" s="375"/>
      <c r="L618" s="375"/>
      <c r="M618" s="375"/>
      <c r="N618" s="375"/>
      <c r="O618" s="375"/>
      <c r="P618" s="375"/>
      <c r="Q618" s="375"/>
      <c r="R618" s="375"/>
      <c r="S618" s="375"/>
      <c r="T618" s="375"/>
      <c r="U618" s="375"/>
      <c r="V618" s="375"/>
    </row>
    <row r="619" spans="2:22" ht="12.75" customHeight="1" x14ac:dyDescent="0.25">
      <c r="B619" s="376"/>
      <c r="C619" s="376"/>
      <c r="D619" s="376"/>
      <c r="E619" s="376"/>
      <c r="F619" s="376"/>
      <c r="G619" s="376"/>
      <c r="H619" s="375"/>
      <c r="I619" s="375"/>
      <c r="J619" s="375"/>
      <c r="K619" s="375"/>
      <c r="L619" s="375"/>
      <c r="M619" s="375"/>
      <c r="N619" s="375"/>
      <c r="O619" s="375"/>
      <c r="P619" s="375"/>
      <c r="Q619" s="375"/>
      <c r="R619" s="375"/>
      <c r="S619" s="375"/>
      <c r="T619" s="375"/>
      <c r="U619" s="375"/>
      <c r="V619" s="375"/>
    </row>
    <row r="620" spans="2:22" ht="12.75" customHeight="1" x14ac:dyDescent="0.25">
      <c r="B620" s="376"/>
      <c r="C620" s="376"/>
      <c r="D620" s="376"/>
      <c r="E620" s="376"/>
      <c r="F620" s="376"/>
      <c r="G620" s="376"/>
      <c r="H620" s="375"/>
      <c r="I620" s="375"/>
      <c r="J620" s="375"/>
      <c r="K620" s="375"/>
      <c r="L620" s="375"/>
      <c r="M620" s="375"/>
      <c r="N620" s="375"/>
      <c r="O620" s="375"/>
      <c r="P620" s="375"/>
      <c r="Q620" s="375"/>
      <c r="R620" s="375"/>
      <c r="S620" s="375"/>
      <c r="T620" s="375"/>
      <c r="U620" s="375"/>
      <c r="V620" s="375"/>
    </row>
    <row r="621" spans="2:22" ht="12.75" customHeight="1" x14ac:dyDescent="0.25">
      <c r="B621" s="376"/>
      <c r="C621" s="376"/>
      <c r="D621" s="376"/>
      <c r="E621" s="376"/>
      <c r="F621" s="376"/>
      <c r="G621" s="376"/>
      <c r="H621" s="375"/>
      <c r="I621" s="375"/>
      <c r="J621" s="375"/>
      <c r="K621" s="375"/>
      <c r="L621" s="375"/>
      <c r="M621" s="375"/>
      <c r="N621" s="375"/>
      <c r="O621" s="375"/>
      <c r="P621" s="375"/>
      <c r="Q621" s="375"/>
      <c r="R621" s="375"/>
      <c r="S621" s="375"/>
      <c r="T621" s="375"/>
      <c r="U621" s="375"/>
      <c r="V621" s="375"/>
    </row>
    <row r="622" spans="2:22" ht="12.75" customHeight="1" x14ac:dyDescent="0.25">
      <c r="B622" s="376"/>
      <c r="C622" s="376"/>
      <c r="D622" s="376"/>
      <c r="E622" s="376"/>
      <c r="F622" s="376"/>
      <c r="G622" s="376"/>
      <c r="H622" s="375"/>
      <c r="I622" s="375"/>
      <c r="J622" s="375"/>
      <c r="K622" s="375"/>
      <c r="L622" s="375"/>
      <c r="M622" s="375"/>
      <c r="N622" s="375"/>
      <c r="O622" s="375"/>
      <c r="P622" s="375"/>
      <c r="Q622" s="375"/>
      <c r="R622" s="375"/>
      <c r="S622" s="375"/>
      <c r="T622" s="375"/>
      <c r="U622" s="375"/>
      <c r="V622" s="375"/>
    </row>
    <row r="623" spans="2:22" ht="12.75" customHeight="1" x14ac:dyDescent="0.25">
      <c r="B623" s="376"/>
      <c r="C623" s="376"/>
      <c r="D623" s="376"/>
      <c r="E623" s="376"/>
      <c r="F623" s="376"/>
      <c r="G623" s="376"/>
      <c r="H623" s="375"/>
      <c r="I623" s="375"/>
      <c r="J623" s="375"/>
      <c r="K623" s="375"/>
      <c r="L623" s="375"/>
      <c r="M623" s="375"/>
      <c r="N623" s="375"/>
      <c r="O623" s="375"/>
      <c r="P623" s="375"/>
      <c r="Q623" s="375"/>
      <c r="R623" s="375"/>
      <c r="S623" s="375"/>
      <c r="T623" s="375"/>
      <c r="U623" s="375"/>
      <c r="V623" s="375"/>
    </row>
    <row r="624" spans="2:22" ht="12.75" customHeight="1" x14ac:dyDescent="0.25">
      <c r="B624" s="376"/>
      <c r="C624" s="376"/>
      <c r="D624" s="376"/>
      <c r="E624" s="376"/>
      <c r="F624" s="376"/>
      <c r="G624" s="376"/>
      <c r="H624" s="375"/>
      <c r="I624" s="375"/>
      <c r="J624" s="375"/>
      <c r="K624" s="375"/>
      <c r="L624" s="375"/>
      <c r="M624" s="375"/>
      <c r="N624" s="375"/>
      <c r="O624" s="375"/>
      <c r="P624" s="375"/>
      <c r="Q624" s="375"/>
      <c r="R624" s="375"/>
      <c r="S624" s="375"/>
      <c r="T624" s="375"/>
      <c r="U624" s="375"/>
      <c r="V624" s="375"/>
    </row>
    <row r="625" spans="2:22" ht="12.75" customHeight="1" x14ac:dyDescent="0.25">
      <c r="B625" s="376"/>
      <c r="C625" s="376"/>
      <c r="D625" s="376"/>
      <c r="E625" s="376"/>
      <c r="F625" s="376"/>
      <c r="G625" s="376"/>
      <c r="H625" s="375"/>
      <c r="I625" s="375"/>
      <c r="J625" s="375"/>
      <c r="K625" s="375"/>
      <c r="L625" s="375"/>
      <c r="M625" s="375"/>
      <c r="N625" s="375"/>
      <c r="O625" s="375"/>
      <c r="P625" s="375"/>
      <c r="Q625" s="375"/>
      <c r="R625" s="375"/>
      <c r="S625" s="375"/>
      <c r="T625" s="375"/>
      <c r="U625" s="375"/>
      <c r="V625" s="375"/>
    </row>
    <row r="626" spans="2:22" ht="12.75" customHeight="1" x14ac:dyDescent="0.25">
      <c r="B626" s="376"/>
      <c r="C626" s="376"/>
      <c r="D626" s="376"/>
      <c r="E626" s="376"/>
      <c r="F626" s="376"/>
      <c r="G626" s="376"/>
      <c r="H626" s="375"/>
      <c r="I626" s="375"/>
      <c r="J626" s="375"/>
      <c r="K626" s="375"/>
      <c r="L626" s="375"/>
      <c r="M626" s="375"/>
      <c r="N626" s="375"/>
      <c r="O626" s="375"/>
      <c r="P626" s="375"/>
      <c r="Q626" s="375"/>
      <c r="R626" s="375"/>
      <c r="S626" s="375"/>
      <c r="T626" s="375"/>
      <c r="U626" s="375"/>
      <c r="V626" s="375"/>
    </row>
    <row r="627" spans="2:22" ht="12.75" customHeight="1" x14ac:dyDescent="0.25">
      <c r="B627" s="376"/>
      <c r="C627" s="376"/>
      <c r="D627" s="376"/>
      <c r="E627" s="376"/>
      <c r="F627" s="376"/>
      <c r="G627" s="376"/>
      <c r="H627" s="375"/>
      <c r="I627" s="375"/>
      <c r="J627" s="375"/>
      <c r="K627" s="375"/>
      <c r="L627" s="375"/>
      <c r="M627" s="375"/>
      <c r="N627" s="375"/>
      <c r="O627" s="375"/>
      <c r="P627" s="375"/>
      <c r="Q627" s="375"/>
      <c r="R627" s="375"/>
      <c r="S627" s="375"/>
      <c r="T627" s="375"/>
      <c r="U627" s="375"/>
      <c r="V627" s="375"/>
    </row>
    <row r="628" spans="2:22" ht="12.75" customHeight="1" x14ac:dyDescent="0.25">
      <c r="B628" s="376"/>
      <c r="C628" s="376"/>
      <c r="D628" s="376"/>
      <c r="E628" s="376"/>
      <c r="F628" s="376"/>
      <c r="G628" s="376"/>
      <c r="H628" s="375"/>
      <c r="I628" s="375"/>
      <c r="J628" s="375"/>
      <c r="K628" s="375"/>
      <c r="L628" s="375"/>
      <c r="M628" s="375"/>
      <c r="N628" s="375"/>
      <c r="O628" s="375"/>
      <c r="P628" s="375"/>
      <c r="Q628" s="375"/>
      <c r="R628" s="375"/>
      <c r="S628" s="375"/>
      <c r="T628" s="375"/>
      <c r="U628" s="375"/>
      <c r="V628" s="375"/>
    </row>
    <row r="629" spans="2:22" ht="12.75" customHeight="1" x14ac:dyDescent="0.25">
      <c r="B629" s="376"/>
      <c r="C629" s="376"/>
      <c r="D629" s="376"/>
      <c r="E629" s="376"/>
      <c r="F629" s="376"/>
      <c r="G629" s="376"/>
      <c r="H629" s="375"/>
      <c r="I629" s="375"/>
      <c r="J629" s="375"/>
      <c r="K629" s="375"/>
      <c r="L629" s="375"/>
      <c r="M629" s="375"/>
      <c r="N629" s="375"/>
      <c r="O629" s="375"/>
      <c r="P629" s="375"/>
      <c r="Q629" s="375"/>
      <c r="R629" s="375"/>
      <c r="S629" s="375"/>
      <c r="T629" s="375"/>
      <c r="U629" s="375"/>
      <c r="V629" s="375"/>
    </row>
    <row r="630" spans="2:22" ht="12.75" customHeight="1" x14ac:dyDescent="0.25">
      <c r="B630" s="376"/>
      <c r="C630" s="376"/>
      <c r="D630" s="376"/>
      <c r="E630" s="376"/>
      <c r="F630" s="376"/>
      <c r="G630" s="376"/>
      <c r="H630" s="375"/>
      <c r="I630" s="375"/>
      <c r="J630" s="375"/>
      <c r="K630" s="375"/>
      <c r="L630" s="375"/>
      <c r="M630" s="375"/>
      <c r="N630" s="375"/>
      <c r="O630" s="375"/>
      <c r="P630" s="375"/>
      <c r="Q630" s="375"/>
      <c r="R630" s="375"/>
      <c r="S630" s="375"/>
      <c r="T630" s="375"/>
      <c r="U630" s="375"/>
      <c r="V630" s="375"/>
    </row>
    <row r="631" spans="2:22" ht="12.75" customHeight="1" x14ac:dyDescent="0.25">
      <c r="B631" s="376"/>
      <c r="C631" s="376"/>
      <c r="D631" s="376"/>
      <c r="E631" s="376"/>
      <c r="F631" s="376"/>
      <c r="G631" s="376"/>
      <c r="H631" s="375"/>
      <c r="I631" s="375"/>
      <c r="J631" s="375"/>
      <c r="K631" s="375"/>
      <c r="L631" s="375"/>
      <c r="M631" s="375"/>
      <c r="N631" s="375"/>
      <c r="O631" s="375"/>
      <c r="P631" s="375"/>
      <c r="Q631" s="375"/>
      <c r="R631" s="375"/>
      <c r="S631" s="375"/>
      <c r="T631" s="375"/>
      <c r="U631" s="375"/>
      <c r="V631" s="375"/>
    </row>
    <row r="632" spans="2:22" ht="12.75" customHeight="1" x14ac:dyDescent="0.25">
      <c r="B632" s="376"/>
      <c r="C632" s="376"/>
      <c r="D632" s="376"/>
      <c r="E632" s="376"/>
      <c r="F632" s="376"/>
      <c r="G632" s="376"/>
      <c r="H632" s="375"/>
      <c r="I632" s="375"/>
      <c r="J632" s="375"/>
      <c r="K632" s="375"/>
      <c r="L632" s="375"/>
      <c r="M632" s="375"/>
      <c r="N632" s="375"/>
      <c r="O632" s="375"/>
      <c r="P632" s="375"/>
      <c r="Q632" s="375"/>
      <c r="R632" s="375"/>
      <c r="S632" s="375"/>
      <c r="T632" s="375"/>
      <c r="U632" s="375"/>
      <c r="V632" s="375"/>
    </row>
    <row r="633" spans="2:22" ht="12.75" customHeight="1" x14ac:dyDescent="0.25">
      <c r="B633" s="376"/>
      <c r="C633" s="376"/>
      <c r="D633" s="376"/>
      <c r="E633" s="376"/>
      <c r="F633" s="376"/>
      <c r="G633" s="376"/>
      <c r="H633" s="375"/>
      <c r="I633" s="375"/>
      <c r="J633" s="375"/>
      <c r="K633" s="375"/>
      <c r="L633" s="375"/>
      <c r="M633" s="375"/>
      <c r="N633" s="375"/>
      <c r="O633" s="375"/>
      <c r="P633" s="375"/>
      <c r="Q633" s="375"/>
      <c r="R633" s="375"/>
      <c r="S633" s="375"/>
      <c r="T633" s="375"/>
      <c r="U633" s="375"/>
      <c r="V633" s="375"/>
    </row>
    <row r="634" spans="2:22" ht="12.75" customHeight="1" x14ac:dyDescent="0.25">
      <c r="B634" s="376"/>
      <c r="C634" s="376"/>
      <c r="D634" s="376"/>
      <c r="E634" s="376"/>
      <c r="F634" s="376"/>
      <c r="G634" s="376"/>
      <c r="H634" s="375"/>
      <c r="I634" s="375"/>
      <c r="J634" s="375"/>
      <c r="K634" s="375"/>
      <c r="L634" s="375"/>
      <c r="M634" s="375"/>
      <c r="N634" s="375"/>
      <c r="O634" s="375"/>
      <c r="P634" s="375"/>
      <c r="Q634" s="375"/>
      <c r="R634" s="375"/>
      <c r="S634" s="375"/>
      <c r="T634" s="375"/>
      <c r="U634" s="375"/>
      <c r="V634" s="375"/>
    </row>
    <row r="635" spans="2:22" ht="12.75" customHeight="1" x14ac:dyDescent="0.25">
      <c r="B635" s="376"/>
      <c r="C635" s="376"/>
      <c r="D635" s="376"/>
      <c r="E635" s="376"/>
      <c r="F635" s="376"/>
      <c r="G635" s="376"/>
      <c r="H635" s="375"/>
      <c r="I635" s="375"/>
      <c r="J635" s="375"/>
      <c r="K635" s="375"/>
      <c r="L635" s="375"/>
      <c r="M635" s="375"/>
      <c r="N635" s="375"/>
      <c r="O635" s="375"/>
      <c r="P635" s="375"/>
      <c r="Q635" s="375"/>
      <c r="R635" s="375"/>
      <c r="S635" s="375"/>
      <c r="T635" s="375"/>
      <c r="U635" s="375"/>
      <c r="V635" s="375"/>
    </row>
    <row r="636" spans="2:22" ht="12.75" customHeight="1" x14ac:dyDescent="0.25">
      <c r="B636" s="376"/>
      <c r="C636" s="376"/>
      <c r="D636" s="376"/>
      <c r="E636" s="376"/>
      <c r="F636" s="376"/>
      <c r="G636" s="376"/>
      <c r="H636" s="375"/>
      <c r="I636" s="375"/>
      <c r="J636" s="375"/>
      <c r="K636" s="375"/>
      <c r="L636" s="375"/>
      <c r="M636" s="375"/>
      <c r="N636" s="375"/>
      <c r="O636" s="375"/>
      <c r="P636" s="375"/>
      <c r="Q636" s="375"/>
      <c r="R636" s="375"/>
      <c r="S636" s="375"/>
      <c r="T636" s="375"/>
      <c r="U636" s="375"/>
      <c r="V636" s="375"/>
    </row>
    <row r="637" spans="2:22" ht="12.75" customHeight="1" x14ac:dyDescent="0.25">
      <c r="B637" s="376"/>
      <c r="C637" s="376"/>
      <c r="D637" s="376"/>
      <c r="E637" s="376"/>
      <c r="F637" s="376"/>
      <c r="G637" s="376"/>
      <c r="H637" s="375"/>
      <c r="I637" s="375"/>
      <c r="J637" s="375"/>
      <c r="K637" s="375"/>
      <c r="L637" s="375"/>
      <c r="M637" s="375"/>
      <c r="N637" s="375"/>
      <c r="O637" s="375"/>
      <c r="P637" s="375"/>
      <c r="Q637" s="375"/>
      <c r="R637" s="375"/>
      <c r="S637" s="375"/>
      <c r="T637" s="375"/>
      <c r="U637" s="375"/>
      <c r="V637" s="375"/>
    </row>
    <row r="638" spans="2:22" ht="12.75" customHeight="1" x14ac:dyDescent="0.25">
      <c r="B638" s="376"/>
      <c r="C638" s="376"/>
      <c r="D638" s="376"/>
      <c r="E638" s="376"/>
      <c r="F638" s="376"/>
      <c r="G638" s="376"/>
      <c r="H638" s="375"/>
      <c r="I638" s="375"/>
      <c r="J638" s="375"/>
      <c r="K638" s="375"/>
      <c r="L638" s="375"/>
      <c r="M638" s="375"/>
      <c r="N638" s="375"/>
      <c r="O638" s="375"/>
      <c r="P638" s="375"/>
      <c r="Q638" s="375"/>
      <c r="R638" s="375"/>
      <c r="S638" s="375"/>
      <c r="T638" s="375"/>
      <c r="U638" s="375"/>
      <c r="V638" s="375"/>
    </row>
    <row r="639" spans="2:22" ht="12.75" customHeight="1" x14ac:dyDescent="0.25">
      <c r="B639" s="376"/>
      <c r="C639" s="376"/>
      <c r="D639" s="376"/>
      <c r="E639" s="376"/>
      <c r="F639" s="376"/>
      <c r="G639" s="376"/>
      <c r="H639" s="375"/>
      <c r="I639" s="375"/>
      <c r="J639" s="375"/>
      <c r="K639" s="375"/>
      <c r="L639" s="375"/>
      <c r="M639" s="375"/>
      <c r="N639" s="375"/>
      <c r="O639" s="375"/>
      <c r="P639" s="375"/>
      <c r="Q639" s="375"/>
      <c r="R639" s="375"/>
      <c r="S639" s="375"/>
      <c r="T639" s="375"/>
      <c r="U639" s="375"/>
      <c r="V639" s="375"/>
    </row>
    <row r="640" spans="2:22" ht="12.75" customHeight="1" x14ac:dyDescent="0.25">
      <c r="B640" s="376"/>
      <c r="C640" s="376"/>
      <c r="D640" s="376"/>
      <c r="E640" s="376"/>
      <c r="F640" s="376"/>
      <c r="G640" s="376"/>
      <c r="H640" s="375"/>
      <c r="I640" s="375"/>
      <c r="J640" s="375"/>
      <c r="K640" s="375"/>
      <c r="L640" s="375"/>
      <c r="M640" s="375"/>
      <c r="N640" s="375"/>
      <c r="O640" s="375"/>
      <c r="P640" s="375"/>
      <c r="Q640" s="375"/>
      <c r="R640" s="375"/>
      <c r="S640" s="375"/>
      <c r="T640" s="375"/>
      <c r="U640" s="375"/>
      <c r="V640" s="375"/>
    </row>
    <row r="641" spans="2:22" ht="12.75" customHeight="1" x14ac:dyDescent="0.25">
      <c r="B641" s="376"/>
      <c r="C641" s="376"/>
      <c r="D641" s="376"/>
      <c r="E641" s="376"/>
      <c r="F641" s="376"/>
      <c r="G641" s="376"/>
      <c r="H641" s="375"/>
      <c r="I641" s="375"/>
      <c r="J641" s="375"/>
      <c r="K641" s="375"/>
      <c r="L641" s="375"/>
      <c r="M641" s="375"/>
      <c r="N641" s="375"/>
      <c r="O641" s="375"/>
      <c r="P641" s="375"/>
      <c r="Q641" s="375"/>
      <c r="R641" s="375"/>
      <c r="S641" s="375"/>
      <c r="T641" s="375"/>
      <c r="U641" s="375"/>
      <c r="V641" s="375"/>
    </row>
    <row r="642" spans="2:22" ht="12.75" customHeight="1" x14ac:dyDescent="0.25">
      <c r="B642" s="376"/>
      <c r="C642" s="376"/>
      <c r="D642" s="376"/>
      <c r="E642" s="376"/>
      <c r="F642" s="376"/>
      <c r="G642" s="376"/>
      <c r="H642" s="375"/>
      <c r="I642" s="375"/>
      <c r="J642" s="375"/>
      <c r="K642" s="375"/>
      <c r="L642" s="375"/>
      <c r="M642" s="375"/>
      <c r="N642" s="375"/>
      <c r="O642" s="375"/>
      <c r="P642" s="375"/>
      <c r="Q642" s="375"/>
      <c r="R642" s="375"/>
      <c r="S642" s="375"/>
      <c r="T642" s="375"/>
      <c r="U642" s="375"/>
      <c r="V642" s="375"/>
    </row>
    <row r="643" spans="2:22" ht="12.75" customHeight="1" x14ac:dyDescent="0.25">
      <c r="B643" s="376"/>
      <c r="C643" s="376"/>
      <c r="D643" s="376"/>
      <c r="E643" s="376"/>
      <c r="F643" s="376"/>
      <c r="G643" s="376"/>
      <c r="H643" s="375"/>
      <c r="I643" s="375"/>
      <c r="J643" s="375"/>
      <c r="K643" s="375"/>
      <c r="L643" s="375"/>
      <c r="M643" s="375"/>
      <c r="N643" s="375"/>
      <c r="O643" s="375"/>
      <c r="P643" s="375"/>
      <c r="Q643" s="375"/>
      <c r="R643" s="375"/>
      <c r="S643" s="375"/>
      <c r="T643" s="375"/>
      <c r="U643" s="375"/>
      <c r="V643" s="375"/>
    </row>
    <row r="644" spans="2:22" ht="12.75" customHeight="1" x14ac:dyDescent="0.25">
      <c r="B644" s="376"/>
      <c r="C644" s="376"/>
      <c r="D644" s="376"/>
      <c r="E644" s="376"/>
      <c r="F644" s="376"/>
      <c r="G644" s="376"/>
      <c r="H644" s="375"/>
      <c r="I644" s="375"/>
      <c r="J644" s="375"/>
      <c r="K644" s="375"/>
      <c r="L644" s="375"/>
      <c r="M644" s="375"/>
      <c r="N644" s="375"/>
      <c r="O644" s="375"/>
      <c r="P644" s="375"/>
      <c r="Q644" s="375"/>
      <c r="R644" s="375"/>
      <c r="S644" s="375"/>
      <c r="T644" s="375"/>
      <c r="U644" s="375"/>
      <c r="V644" s="375"/>
    </row>
    <row r="645" spans="2:22" ht="12.75" customHeight="1" x14ac:dyDescent="0.25">
      <c r="B645" s="376"/>
      <c r="C645" s="376"/>
      <c r="D645" s="376"/>
      <c r="E645" s="376"/>
      <c r="F645" s="376"/>
      <c r="G645" s="376"/>
      <c r="H645" s="375"/>
      <c r="I645" s="375"/>
      <c r="J645" s="375"/>
      <c r="K645" s="375"/>
      <c r="L645" s="375"/>
      <c r="M645" s="375"/>
      <c r="N645" s="375"/>
      <c r="O645" s="375"/>
      <c r="P645" s="375"/>
      <c r="Q645" s="375"/>
      <c r="R645" s="375"/>
      <c r="S645" s="375"/>
      <c r="T645" s="375"/>
      <c r="U645" s="375"/>
      <c r="V645" s="375"/>
    </row>
    <row r="646" spans="2:22" ht="12.75" customHeight="1" x14ac:dyDescent="0.25">
      <c r="B646" s="376"/>
      <c r="C646" s="376"/>
      <c r="D646" s="376"/>
      <c r="E646" s="376"/>
      <c r="F646" s="376"/>
      <c r="G646" s="376"/>
      <c r="H646" s="375"/>
      <c r="I646" s="375"/>
      <c r="J646" s="375"/>
      <c r="K646" s="375"/>
      <c r="L646" s="375"/>
      <c r="M646" s="375"/>
      <c r="N646" s="375"/>
      <c r="O646" s="375"/>
      <c r="P646" s="375"/>
      <c r="Q646" s="375"/>
      <c r="R646" s="375"/>
      <c r="S646" s="375"/>
      <c r="T646" s="375"/>
      <c r="U646" s="375"/>
      <c r="V646" s="375"/>
    </row>
    <row r="647" spans="2:22" ht="12.75" customHeight="1" x14ac:dyDescent="0.25">
      <c r="B647" s="376"/>
      <c r="C647" s="376"/>
      <c r="D647" s="376"/>
      <c r="E647" s="376"/>
      <c r="F647" s="376"/>
      <c r="G647" s="376"/>
      <c r="H647" s="375"/>
      <c r="I647" s="375"/>
      <c r="J647" s="375"/>
      <c r="K647" s="375"/>
      <c r="L647" s="375"/>
      <c r="M647" s="375"/>
      <c r="N647" s="375"/>
      <c r="O647" s="375"/>
      <c r="P647" s="375"/>
      <c r="Q647" s="375"/>
      <c r="R647" s="375"/>
      <c r="S647" s="375"/>
      <c r="T647" s="375"/>
      <c r="U647" s="375"/>
      <c r="V647" s="375"/>
    </row>
    <row r="648" spans="2:22" ht="12.75" customHeight="1" x14ac:dyDescent="0.25">
      <c r="B648" s="376"/>
      <c r="C648" s="376"/>
      <c r="D648" s="376"/>
      <c r="E648" s="376"/>
      <c r="F648" s="376"/>
      <c r="G648" s="376"/>
      <c r="H648" s="375"/>
      <c r="I648" s="375"/>
      <c r="J648" s="375"/>
      <c r="K648" s="375"/>
      <c r="L648" s="375"/>
      <c r="M648" s="375"/>
      <c r="N648" s="375"/>
      <c r="O648" s="375"/>
      <c r="P648" s="375"/>
      <c r="Q648" s="375"/>
      <c r="R648" s="375"/>
      <c r="S648" s="375"/>
      <c r="T648" s="375"/>
      <c r="U648" s="375"/>
      <c r="V648" s="375"/>
    </row>
    <row r="649" spans="2:22" ht="12.75" customHeight="1" x14ac:dyDescent="0.25">
      <c r="B649" s="376"/>
      <c r="C649" s="376"/>
      <c r="D649" s="376"/>
      <c r="E649" s="376"/>
      <c r="F649" s="376"/>
      <c r="G649" s="376"/>
      <c r="H649" s="375"/>
      <c r="I649" s="375"/>
      <c r="J649" s="375"/>
      <c r="K649" s="375"/>
      <c r="L649" s="375"/>
      <c r="M649" s="375"/>
      <c r="N649" s="375"/>
      <c r="O649" s="375"/>
      <c r="P649" s="375"/>
      <c r="Q649" s="375"/>
      <c r="R649" s="375"/>
      <c r="S649" s="375"/>
      <c r="T649" s="375"/>
      <c r="U649" s="375"/>
      <c r="V649" s="375"/>
    </row>
    <row r="650" spans="2:22" ht="12.75" customHeight="1" x14ac:dyDescent="0.25">
      <c r="B650" s="376"/>
      <c r="C650" s="376"/>
      <c r="D650" s="376"/>
      <c r="E650" s="376"/>
      <c r="F650" s="376"/>
      <c r="G650" s="376"/>
      <c r="H650" s="375"/>
      <c r="I650" s="375"/>
      <c r="J650" s="375"/>
      <c r="K650" s="375"/>
      <c r="L650" s="375"/>
      <c r="M650" s="375"/>
      <c r="N650" s="375"/>
      <c r="O650" s="375"/>
      <c r="P650" s="375"/>
      <c r="Q650" s="375"/>
      <c r="R650" s="375"/>
      <c r="S650" s="375"/>
      <c r="T650" s="375"/>
      <c r="U650" s="375"/>
      <c r="V650" s="375"/>
    </row>
    <row r="651" spans="2:22" ht="12.75" customHeight="1" x14ac:dyDescent="0.25">
      <c r="B651" s="376"/>
      <c r="C651" s="376"/>
      <c r="D651" s="376"/>
      <c r="E651" s="376"/>
      <c r="F651" s="376"/>
      <c r="G651" s="376"/>
      <c r="H651" s="375"/>
      <c r="I651" s="375"/>
      <c r="J651" s="375"/>
      <c r="K651" s="375"/>
      <c r="L651" s="375"/>
      <c r="M651" s="375"/>
      <c r="N651" s="375"/>
      <c r="O651" s="375"/>
      <c r="P651" s="375"/>
      <c r="Q651" s="375"/>
      <c r="R651" s="375"/>
      <c r="S651" s="375"/>
      <c r="T651" s="375"/>
      <c r="U651" s="375"/>
      <c r="V651" s="375"/>
    </row>
    <row r="652" spans="2:22" ht="12.75" customHeight="1" x14ac:dyDescent="0.25">
      <c r="B652" s="376"/>
      <c r="C652" s="376"/>
      <c r="D652" s="376"/>
      <c r="E652" s="376"/>
      <c r="F652" s="376"/>
      <c r="G652" s="376"/>
      <c r="H652" s="375"/>
      <c r="I652" s="375"/>
      <c r="J652" s="375"/>
      <c r="K652" s="375"/>
      <c r="L652" s="375"/>
      <c r="M652" s="375"/>
      <c r="N652" s="375"/>
      <c r="O652" s="375"/>
      <c r="P652" s="375"/>
      <c r="Q652" s="375"/>
      <c r="R652" s="375"/>
      <c r="S652" s="375"/>
      <c r="T652" s="375"/>
      <c r="U652" s="375"/>
      <c r="V652" s="375"/>
    </row>
    <row r="653" spans="2:22" ht="12.75" customHeight="1" x14ac:dyDescent="0.25">
      <c r="B653" s="376"/>
      <c r="C653" s="376"/>
      <c r="D653" s="376"/>
      <c r="E653" s="376"/>
      <c r="F653" s="376"/>
      <c r="G653" s="376"/>
      <c r="H653" s="375"/>
      <c r="I653" s="375"/>
      <c r="J653" s="375"/>
      <c r="K653" s="375"/>
      <c r="L653" s="375"/>
      <c r="M653" s="375"/>
      <c r="N653" s="375"/>
      <c r="O653" s="375"/>
      <c r="P653" s="375"/>
      <c r="Q653" s="375"/>
      <c r="R653" s="375"/>
      <c r="S653" s="375"/>
      <c r="T653" s="375"/>
      <c r="U653" s="375"/>
      <c r="V653" s="375"/>
    </row>
    <row r="654" spans="2:22" ht="12.75" customHeight="1" x14ac:dyDescent="0.25">
      <c r="B654" s="376"/>
      <c r="C654" s="376"/>
      <c r="D654" s="376"/>
      <c r="E654" s="376"/>
      <c r="F654" s="376"/>
      <c r="G654" s="376"/>
      <c r="H654" s="375"/>
      <c r="I654" s="375"/>
      <c r="J654" s="375"/>
      <c r="K654" s="375"/>
      <c r="L654" s="375"/>
      <c r="M654" s="375"/>
      <c r="N654" s="375"/>
      <c r="O654" s="375"/>
      <c r="P654" s="375"/>
      <c r="Q654" s="375"/>
      <c r="R654" s="375"/>
      <c r="S654" s="375"/>
      <c r="T654" s="375"/>
      <c r="U654" s="375"/>
      <c r="V654" s="375"/>
    </row>
    <row r="655" spans="2:22" ht="12.75" customHeight="1" x14ac:dyDescent="0.25">
      <c r="B655" s="376"/>
      <c r="C655" s="376"/>
      <c r="D655" s="376"/>
      <c r="E655" s="376"/>
      <c r="F655" s="376"/>
      <c r="G655" s="376"/>
      <c r="H655" s="375"/>
      <c r="I655" s="375"/>
      <c r="J655" s="375"/>
      <c r="K655" s="375"/>
      <c r="L655" s="375"/>
      <c r="M655" s="375"/>
      <c r="N655" s="375"/>
      <c r="O655" s="375"/>
      <c r="P655" s="375"/>
      <c r="Q655" s="375"/>
      <c r="R655" s="375"/>
      <c r="S655" s="375"/>
      <c r="T655" s="375"/>
      <c r="U655" s="375"/>
      <c r="V655" s="375"/>
    </row>
    <row r="656" spans="2:22" ht="12.75" customHeight="1" x14ac:dyDescent="0.25">
      <c r="B656" s="376"/>
      <c r="C656" s="376"/>
      <c r="D656" s="376"/>
      <c r="E656" s="376"/>
      <c r="F656" s="376"/>
      <c r="G656" s="376"/>
      <c r="H656" s="375"/>
      <c r="I656" s="375"/>
      <c r="J656" s="375"/>
      <c r="K656" s="375"/>
      <c r="L656" s="375"/>
      <c r="M656" s="375"/>
      <c r="N656" s="375"/>
      <c r="O656" s="375"/>
      <c r="P656" s="375"/>
      <c r="Q656" s="375"/>
      <c r="R656" s="375"/>
      <c r="S656" s="375"/>
      <c r="T656" s="375"/>
      <c r="U656" s="375"/>
      <c r="V656" s="375"/>
    </row>
    <row r="657" spans="2:22" ht="12.75" customHeight="1" x14ac:dyDescent="0.25">
      <c r="B657" s="376"/>
      <c r="C657" s="376"/>
      <c r="D657" s="376"/>
      <c r="E657" s="376"/>
      <c r="F657" s="376"/>
      <c r="G657" s="376"/>
      <c r="H657" s="375"/>
      <c r="I657" s="375"/>
      <c r="J657" s="375"/>
      <c r="K657" s="375"/>
      <c r="L657" s="375"/>
      <c r="M657" s="375"/>
      <c r="N657" s="375"/>
      <c r="O657" s="375"/>
      <c r="P657" s="375"/>
      <c r="Q657" s="375"/>
      <c r="R657" s="375"/>
      <c r="S657" s="375"/>
      <c r="T657" s="375"/>
      <c r="U657" s="375"/>
      <c r="V657" s="375"/>
    </row>
    <row r="658" spans="2:22" ht="12.75" customHeight="1" x14ac:dyDescent="0.25">
      <c r="B658" s="376"/>
      <c r="C658" s="376"/>
      <c r="D658" s="376"/>
      <c r="E658" s="376"/>
      <c r="F658" s="376"/>
      <c r="G658" s="376"/>
      <c r="H658" s="375"/>
      <c r="I658" s="375"/>
      <c r="J658" s="375"/>
      <c r="K658" s="375"/>
      <c r="L658" s="375"/>
      <c r="M658" s="375"/>
      <c r="N658" s="375"/>
      <c r="O658" s="375"/>
      <c r="P658" s="375"/>
      <c r="Q658" s="375"/>
      <c r="R658" s="375"/>
      <c r="S658" s="375"/>
      <c r="T658" s="375"/>
      <c r="U658" s="375"/>
      <c r="V658" s="375"/>
    </row>
    <row r="659" spans="2:22" ht="12.75" customHeight="1" x14ac:dyDescent="0.25">
      <c r="B659" s="376"/>
      <c r="C659" s="376"/>
      <c r="D659" s="376"/>
      <c r="E659" s="376"/>
      <c r="F659" s="376"/>
      <c r="G659" s="376"/>
      <c r="H659" s="375"/>
      <c r="I659" s="375"/>
      <c r="J659" s="375"/>
      <c r="K659" s="375"/>
      <c r="L659" s="375"/>
      <c r="M659" s="375"/>
      <c r="N659" s="375"/>
      <c r="O659" s="375"/>
      <c r="P659" s="375"/>
      <c r="Q659" s="375"/>
      <c r="R659" s="375"/>
      <c r="S659" s="375"/>
      <c r="T659" s="375"/>
      <c r="U659" s="375"/>
      <c r="V659" s="375"/>
    </row>
    <row r="660" spans="2:22" ht="12.75" customHeight="1" x14ac:dyDescent="0.25">
      <c r="B660" s="376"/>
      <c r="C660" s="376"/>
      <c r="D660" s="376"/>
      <c r="E660" s="376"/>
      <c r="F660" s="376"/>
      <c r="G660" s="376"/>
      <c r="H660" s="375"/>
      <c r="I660" s="375"/>
      <c r="J660" s="375"/>
      <c r="K660" s="375"/>
      <c r="L660" s="375"/>
      <c r="M660" s="375"/>
      <c r="N660" s="375"/>
      <c r="O660" s="375"/>
      <c r="P660" s="375"/>
      <c r="Q660" s="375"/>
      <c r="R660" s="375"/>
      <c r="S660" s="375"/>
      <c r="T660" s="375"/>
      <c r="U660" s="375"/>
      <c r="V660" s="375"/>
    </row>
    <row r="661" spans="2:22" ht="12.75" customHeight="1" x14ac:dyDescent="0.25">
      <c r="B661" s="376"/>
      <c r="C661" s="376"/>
      <c r="D661" s="376"/>
      <c r="E661" s="376"/>
      <c r="F661" s="376"/>
      <c r="G661" s="376"/>
      <c r="H661" s="375"/>
      <c r="I661" s="375"/>
      <c r="J661" s="375"/>
      <c r="K661" s="375"/>
      <c r="L661" s="375"/>
      <c r="M661" s="375"/>
      <c r="N661" s="375"/>
      <c r="O661" s="375"/>
      <c r="P661" s="375"/>
      <c r="Q661" s="375"/>
      <c r="R661" s="375"/>
      <c r="S661" s="375"/>
      <c r="T661" s="375"/>
      <c r="U661" s="375"/>
      <c r="V661" s="375"/>
    </row>
    <row r="662" spans="2:22" ht="12.75" customHeight="1" x14ac:dyDescent="0.25">
      <c r="B662" s="376"/>
      <c r="C662" s="376"/>
      <c r="D662" s="376"/>
      <c r="E662" s="376"/>
      <c r="F662" s="376"/>
      <c r="G662" s="376"/>
      <c r="H662" s="375"/>
      <c r="I662" s="375"/>
      <c r="J662" s="375"/>
      <c r="K662" s="375"/>
      <c r="L662" s="375"/>
      <c r="M662" s="375"/>
      <c r="N662" s="375"/>
      <c r="O662" s="375"/>
      <c r="P662" s="375"/>
      <c r="Q662" s="375"/>
      <c r="R662" s="375"/>
      <c r="S662" s="375"/>
      <c r="T662" s="375"/>
      <c r="U662" s="375"/>
      <c r="V662" s="375"/>
    </row>
    <row r="663" spans="2:22" ht="12.75" customHeight="1" x14ac:dyDescent="0.25">
      <c r="B663" s="376"/>
      <c r="C663" s="376"/>
      <c r="D663" s="376"/>
      <c r="E663" s="376"/>
      <c r="F663" s="376"/>
      <c r="G663" s="376"/>
      <c r="H663" s="375"/>
      <c r="I663" s="375"/>
      <c r="J663" s="375"/>
      <c r="K663" s="375"/>
      <c r="L663" s="375"/>
      <c r="M663" s="375"/>
      <c r="N663" s="375"/>
      <c r="O663" s="375"/>
      <c r="P663" s="375"/>
      <c r="Q663" s="375"/>
      <c r="R663" s="375"/>
      <c r="S663" s="375"/>
      <c r="T663" s="375"/>
      <c r="U663" s="375"/>
      <c r="V663" s="375"/>
    </row>
    <row r="664" spans="2:22" ht="12.75" customHeight="1" x14ac:dyDescent="0.25">
      <c r="B664" s="376"/>
      <c r="C664" s="376"/>
      <c r="D664" s="376"/>
      <c r="E664" s="376"/>
      <c r="F664" s="376"/>
      <c r="G664" s="376"/>
      <c r="H664" s="375"/>
      <c r="I664" s="375"/>
      <c r="J664" s="375"/>
      <c r="K664" s="375"/>
      <c r="L664" s="375"/>
      <c r="M664" s="375"/>
      <c r="N664" s="375"/>
      <c r="O664" s="375"/>
      <c r="P664" s="375"/>
      <c r="Q664" s="375"/>
      <c r="R664" s="375"/>
      <c r="S664" s="375"/>
      <c r="T664" s="375"/>
      <c r="U664" s="375"/>
      <c r="V664" s="375"/>
    </row>
    <row r="665" spans="2:22" ht="12.75" customHeight="1" x14ac:dyDescent="0.25">
      <c r="B665" s="376"/>
      <c r="C665" s="376"/>
      <c r="D665" s="376"/>
      <c r="E665" s="376"/>
      <c r="F665" s="376"/>
      <c r="G665" s="376"/>
      <c r="H665" s="375"/>
      <c r="I665" s="375"/>
      <c r="J665" s="375"/>
      <c r="K665" s="375"/>
      <c r="L665" s="375"/>
      <c r="M665" s="375"/>
      <c r="N665" s="375"/>
      <c r="O665" s="375"/>
      <c r="P665" s="375"/>
      <c r="Q665" s="375"/>
      <c r="R665" s="375"/>
      <c r="S665" s="375"/>
      <c r="T665" s="375"/>
      <c r="U665" s="375"/>
      <c r="V665" s="375"/>
    </row>
    <row r="666" spans="2:22" ht="12.75" customHeight="1" x14ac:dyDescent="0.25">
      <c r="B666" s="376"/>
      <c r="C666" s="376"/>
      <c r="D666" s="376"/>
      <c r="E666" s="376"/>
      <c r="F666" s="376"/>
      <c r="G666" s="376"/>
      <c r="H666" s="375"/>
      <c r="I666" s="375"/>
      <c r="J666" s="375"/>
      <c r="K666" s="375"/>
      <c r="L666" s="375"/>
      <c r="M666" s="375"/>
      <c r="N666" s="375"/>
      <c r="O666" s="375"/>
      <c r="P666" s="375"/>
      <c r="Q666" s="375"/>
      <c r="R666" s="375"/>
      <c r="S666" s="375"/>
      <c r="T666" s="375"/>
      <c r="U666" s="375"/>
      <c r="V666" s="375"/>
    </row>
    <row r="667" spans="2:22" ht="12.75" customHeight="1" x14ac:dyDescent="0.25">
      <c r="B667" s="376"/>
      <c r="C667" s="376"/>
      <c r="D667" s="376"/>
      <c r="E667" s="376"/>
      <c r="F667" s="376"/>
      <c r="G667" s="376"/>
      <c r="H667" s="375"/>
      <c r="I667" s="375"/>
      <c r="J667" s="375"/>
      <c r="K667" s="375"/>
      <c r="L667" s="375"/>
      <c r="M667" s="375"/>
      <c r="N667" s="375"/>
      <c r="O667" s="375"/>
      <c r="P667" s="375"/>
      <c r="Q667" s="375"/>
      <c r="R667" s="375"/>
      <c r="S667" s="375"/>
      <c r="T667" s="375"/>
      <c r="U667" s="375"/>
      <c r="V667" s="375"/>
    </row>
    <row r="668" spans="2:22" ht="12.75" customHeight="1" x14ac:dyDescent="0.25">
      <c r="B668" s="376"/>
      <c r="C668" s="376"/>
      <c r="D668" s="376"/>
      <c r="E668" s="376"/>
      <c r="F668" s="376"/>
      <c r="G668" s="376"/>
      <c r="H668" s="375"/>
      <c r="I668" s="375"/>
      <c r="J668" s="375"/>
      <c r="K668" s="375"/>
      <c r="L668" s="375"/>
      <c r="M668" s="375"/>
      <c r="N668" s="375"/>
      <c r="O668" s="375"/>
      <c r="P668" s="375"/>
      <c r="Q668" s="375"/>
      <c r="R668" s="375"/>
      <c r="S668" s="375"/>
      <c r="T668" s="375"/>
      <c r="U668" s="375"/>
      <c r="V668" s="375"/>
    </row>
    <row r="669" spans="2:22" ht="12.75" customHeight="1" x14ac:dyDescent="0.25">
      <c r="B669" s="376"/>
      <c r="C669" s="376"/>
      <c r="D669" s="376"/>
      <c r="E669" s="376"/>
      <c r="F669" s="376"/>
      <c r="G669" s="376"/>
      <c r="H669" s="375"/>
      <c r="I669" s="375"/>
      <c r="J669" s="375"/>
      <c r="K669" s="375"/>
      <c r="L669" s="375"/>
      <c r="M669" s="375"/>
      <c r="N669" s="375"/>
      <c r="O669" s="375"/>
      <c r="P669" s="375"/>
      <c r="Q669" s="375"/>
      <c r="R669" s="375"/>
      <c r="S669" s="375"/>
      <c r="T669" s="375"/>
      <c r="U669" s="375"/>
      <c r="V669" s="375"/>
    </row>
    <row r="670" spans="2:22" ht="12.75" customHeight="1" x14ac:dyDescent="0.25">
      <c r="B670" s="376"/>
      <c r="C670" s="376"/>
      <c r="D670" s="376"/>
      <c r="E670" s="376"/>
      <c r="F670" s="376"/>
      <c r="G670" s="376"/>
      <c r="H670" s="375"/>
      <c r="I670" s="375"/>
      <c r="J670" s="375"/>
      <c r="K670" s="375"/>
      <c r="L670" s="375"/>
      <c r="M670" s="375"/>
      <c r="N670" s="375"/>
      <c r="O670" s="375"/>
      <c r="P670" s="375"/>
      <c r="Q670" s="375"/>
      <c r="R670" s="375"/>
      <c r="S670" s="375"/>
      <c r="T670" s="375"/>
      <c r="U670" s="375"/>
      <c r="V670" s="375"/>
    </row>
    <row r="671" spans="2:22" ht="12.75" customHeight="1" x14ac:dyDescent="0.25">
      <c r="B671" s="376"/>
      <c r="C671" s="376"/>
      <c r="D671" s="376"/>
      <c r="E671" s="376"/>
      <c r="F671" s="376"/>
      <c r="G671" s="376"/>
      <c r="H671" s="375"/>
      <c r="I671" s="375"/>
      <c r="J671" s="375"/>
      <c r="K671" s="375"/>
      <c r="L671" s="375"/>
      <c r="M671" s="375"/>
      <c r="N671" s="375"/>
      <c r="O671" s="375"/>
      <c r="P671" s="375"/>
      <c r="Q671" s="375"/>
      <c r="R671" s="375"/>
      <c r="S671" s="375"/>
      <c r="T671" s="375"/>
      <c r="U671" s="375"/>
      <c r="V671" s="375"/>
    </row>
    <row r="672" spans="2:22" ht="12.75" customHeight="1" x14ac:dyDescent="0.25">
      <c r="B672" s="376"/>
      <c r="C672" s="376"/>
      <c r="D672" s="376"/>
      <c r="E672" s="376"/>
      <c r="F672" s="376"/>
      <c r="G672" s="376"/>
      <c r="H672" s="375"/>
      <c r="I672" s="375"/>
      <c r="J672" s="375"/>
      <c r="K672" s="375"/>
      <c r="L672" s="375"/>
      <c r="M672" s="375"/>
      <c r="N672" s="375"/>
      <c r="O672" s="375"/>
      <c r="P672" s="375"/>
      <c r="Q672" s="375"/>
      <c r="R672" s="375"/>
      <c r="S672" s="375"/>
      <c r="T672" s="375"/>
      <c r="U672" s="375"/>
      <c r="V672" s="375"/>
    </row>
    <row r="673" spans="2:22" ht="12.75" customHeight="1" x14ac:dyDescent="0.25">
      <c r="B673" s="376"/>
      <c r="C673" s="376"/>
      <c r="D673" s="376"/>
      <c r="E673" s="376"/>
      <c r="F673" s="376"/>
      <c r="G673" s="376"/>
      <c r="H673" s="375"/>
      <c r="I673" s="375"/>
      <c r="J673" s="375"/>
      <c r="K673" s="375"/>
      <c r="L673" s="375"/>
      <c r="M673" s="375"/>
      <c r="N673" s="375"/>
      <c r="O673" s="375"/>
      <c r="P673" s="375"/>
      <c r="Q673" s="375"/>
      <c r="R673" s="375"/>
      <c r="S673" s="375"/>
      <c r="T673" s="375"/>
      <c r="U673" s="375"/>
      <c r="V673" s="375"/>
    </row>
    <row r="674" spans="2:22" ht="12.75" customHeight="1" x14ac:dyDescent="0.25">
      <c r="B674" s="376"/>
      <c r="C674" s="376"/>
      <c r="D674" s="376"/>
      <c r="E674" s="376"/>
      <c r="F674" s="376"/>
      <c r="G674" s="376"/>
      <c r="H674" s="375"/>
      <c r="I674" s="375"/>
      <c r="J674" s="375"/>
      <c r="K674" s="375"/>
      <c r="L674" s="375"/>
      <c r="M674" s="375"/>
      <c r="N674" s="375"/>
      <c r="O674" s="375"/>
      <c r="P674" s="375"/>
      <c r="Q674" s="375"/>
      <c r="R674" s="375"/>
      <c r="S674" s="375"/>
      <c r="T674" s="375"/>
      <c r="U674" s="375"/>
      <c r="V674" s="375"/>
    </row>
    <row r="675" spans="2:22" ht="12.75" customHeight="1" x14ac:dyDescent="0.25">
      <c r="B675" s="376"/>
      <c r="C675" s="376"/>
      <c r="D675" s="376"/>
      <c r="E675" s="376"/>
      <c r="F675" s="376"/>
      <c r="G675" s="376"/>
      <c r="H675" s="375"/>
      <c r="I675" s="375"/>
      <c r="J675" s="375"/>
      <c r="K675" s="375"/>
      <c r="L675" s="375"/>
      <c r="M675" s="375"/>
      <c r="N675" s="375"/>
      <c r="O675" s="375"/>
      <c r="P675" s="375"/>
      <c r="Q675" s="375"/>
      <c r="R675" s="375"/>
      <c r="S675" s="375"/>
      <c r="T675" s="375"/>
      <c r="U675" s="375"/>
      <c r="V675" s="375"/>
    </row>
    <row r="676" spans="2:22" ht="12.75" customHeight="1" x14ac:dyDescent="0.25">
      <c r="B676" s="376"/>
      <c r="C676" s="376"/>
      <c r="D676" s="376"/>
      <c r="E676" s="376"/>
      <c r="F676" s="376"/>
      <c r="G676" s="376"/>
      <c r="H676" s="375"/>
      <c r="I676" s="375"/>
      <c r="J676" s="375"/>
      <c r="K676" s="375"/>
      <c r="L676" s="375"/>
      <c r="M676" s="375"/>
      <c r="N676" s="375"/>
      <c r="O676" s="375"/>
      <c r="P676" s="375"/>
      <c r="Q676" s="375"/>
      <c r="R676" s="375"/>
      <c r="S676" s="375"/>
      <c r="T676" s="375"/>
      <c r="U676" s="375"/>
      <c r="V676" s="375"/>
    </row>
    <row r="677" spans="2:22" ht="12.75" customHeight="1" x14ac:dyDescent="0.25">
      <c r="B677" s="376"/>
      <c r="C677" s="376"/>
      <c r="D677" s="376"/>
      <c r="E677" s="376"/>
      <c r="F677" s="376"/>
      <c r="G677" s="376"/>
      <c r="H677" s="375"/>
      <c r="I677" s="375"/>
      <c r="J677" s="375"/>
      <c r="K677" s="375"/>
      <c r="L677" s="375"/>
      <c r="M677" s="375"/>
      <c r="N677" s="375"/>
      <c r="O677" s="375"/>
      <c r="P677" s="375"/>
      <c r="Q677" s="375"/>
      <c r="R677" s="375"/>
      <c r="S677" s="375"/>
      <c r="T677" s="375"/>
      <c r="U677" s="375"/>
      <c r="V677" s="375"/>
    </row>
    <row r="678" spans="2:22" ht="12.75" customHeight="1" x14ac:dyDescent="0.25">
      <c r="B678" s="376"/>
      <c r="C678" s="376"/>
      <c r="D678" s="376"/>
      <c r="E678" s="376"/>
      <c r="F678" s="376"/>
      <c r="G678" s="376"/>
      <c r="H678" s="375"/>
      <c r="I678" s="375"/>
      <c r="J678" s="375"/>
      <c r="K678" s="375"/>
      <c r="L678" s="375"/>
      <c r="M678" s="375"/>
      <c r="N678" s="375"/>
      <c r="O678" s="375"/>
      <c r="P678" s="375"/>
      <c r="Q678" s="375"/>
      <c r="R678" s="375"/>
      <c r="S678" s="375"/>
      <c r="T678" s="375"/>
      <c r="U678" s="375"/>
      <c r="V678" s="375"/>
    </row>
    <row r="679" spans="2:22" ht="12.75" customHeight="1" x14ac:dyDescent="0.25">
      <c r="B679" s="376"/>
      <c r="C679" s="376"/>
      <c r="D679" s="376"/>
      <c r="E679" s="376"/>
      <c r="F679" s="376"/>
      <c r="G679" s="376"/>
      <c r="H679" s="375"/>
      <c r="I679" s="375"/>
      <c r="J679" s="375"/>
      <c r="K679" s="375"/>
      <c r="L679" s="375"/>
      <c r="M679" s="375"/>
      <c r="N679" s="375"/>
      <c r="O679" s="375"/>
      <c r="P679" s="375"/>
      <c r="Q679" s="375"/>
      <c r="R679" s="375"/>
      <c r="S679" s="375"/>
      <c r="T679" s="375"/>
      <c r="U679" s="375"/>
      <c r="V679" s="375"/>
    </row>
    <row r="680" spans="2:22" ht="12.75" customHeight="1" x14ac:dyDescent="0.25">
      <c r="B680" s="376"/>
      <c r="C680" s="376"/>
      <c r="D680" s="376"/>
      <c r="E680" s="376"/>
      <c r="F680" s="376"/>
      <c r="G680" s="376"/>
      <c r="H680" s="375"/>
      <c r="I680" s="375"/>
      <c r="J680" s="375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</row>
    <row r="681" spans="2:22" ht="12.75" customHeight="1" x14ac:dyDescent="0.25">
      <c r="B681" s="376"/>
      <c r="C681" s="376"/>
      <c r="D681" s="376"/>
      <c r="E681" s="376"/>
      <c r="F681" s="376"/>
      <c r="G681" s="376"/>
      <c r="H681" s="375"/>
      <c r="I681" s="375"/>
      <c r="J681" s="375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</row>
    <row r="682" spans="2:22" ht="12.75" customHeight="1" x14ac:dyDescent="0.25">
      <c r="B682" s="376"/>
      <c r="C682" s="376"/>
      <c r="D682" s="376"/>
      <c r="E682" s="376"/>
      <c r="F682" s="376"/>
      <c r="G682" s="376"/>
      <c r="H682" s="375"/>
      <c r="I682" s="375"/>
      <c r="J682" s="375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</row>
    <row r="683" spans="2:22" ht="12.75" customHeight="1" x14ac:dyDescent="0.25">
      <c r="B683" s="376"/>
      <c r="C683" s="376"/>
      <c r="D683" s="376"/>
      <c r="E683" s="376"/>
      <c r="F683" s="376"/>
      <c r="G683" s="376"/>
      <c r="H683" s="375"/>
      <c r="I683" s="375"/>
      <c r="J683" s="375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</row>
    <row r="684" spans="2:22" ht="12.75" customHeight="1" x14ac:dyDescent="0.25">
      <c r="B684" s="376"/>
      <c r="C684" s="376"/>
      <c r="D684" s="376"/>
      <c r="E684" s="376"/>
      <c r="F684" s="376"/>
      <c r="G684" s="376"/>
      <c r="H684" s="375"/>
      <c r="I684" s="375"/>
      <c r="J684" s="375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</row>
    <row r="685" spans="2:22" ht="12.75" customHeight="1" x14ac:dyDescent="0.25">
      <c r="B685" s="376"/>
      <c r="C685" s="376"/>
      <c r="D685" s="376"/>
      <c r="E685" s="376"/>
      <c r="F685" s="376"/>
      <c r="G685" s="376"/>
      <c r="H685" s="375"/>
      <c r="I685" s="375"/>
      <c r="J685" s="375"/>
      <c r="K685" s="375"/>
      <c r="L685" s="375"/>
      <c r="M685" s="375"/>
      <c r="N685" s="375"/>
      <c r="O685" s="375"/>
      <c r="P685" s="375"/>
      <c r="Q685" s="375"/>
      <c r="R685" s="375"/>
      <c r="S685" s="375"/>
      <c r="T685" s="375"/>
      <c r="U685" s="375"/>
      <c r="V685" s="375"/>
    </row>
    <row r="686" spans="2:22" ht="12.75" customHeight="1" x14ac:dyDescent="0.25">
      <c r="B686" s="376"/>
      <c r="C686" s="376"/>
      <c r="D686" s="376"/>
      <c r="E686" s="376"/>
      <c r="F686" s="376"/>
      <c r="G686" s="376"/>
      <c r="H686" s="375"/>
      <c r="I686" s="375"/>
      <c r="J686" s="375"/>
      <c r="K686" s="375"/>
      <c r="L686" s="375"/>
      <c r="M686" s="375"/>
      <c r="N686" s="375"/>
      <c r="O686" s="375"/>
      <c r="P686" s="375"/>
      <c r="Q686" s="375"/>
      <c r="R686" s="375"/>
      <c r="S686" s="375"/>
      <c r="T686" s="375"/>
      <c r="U686" s="375"/>
      <c r="V686" s="375"/>
    </row>
    <row r="687" spans="2:22" ht="12.75" customHeight="1" x14ac:dyDescent="0.25">
      <c r="B687" s="376"/>
      <c r="C687" s="376"/>
      <c r="D687" s="376"/>
      <c r="E687" s="376"/>
      <c r="F687" s="376"/>
      <c r="G687" s="376"/>
      <c r="H687" s="375"/>
      <c r="I687" s="375"/>
      <c r="J687" s="375"/>
      <c r="K687" s="375"/>
      <c r="L687" s="375"/>
      <c r="M687" s="375"/>
      <c r="N687" s="375"/>
      <c r="O687" s="375"/>
      <c r="P687" s="375"/>
      <c r="Q687" s="375"/>
      <c r="R687" s="375"/>
      <c r="S687" s="375"/>
      <c r="T687" s="375"/>
      <c r="U687" s="375"/>
      <c r="V687" s="375"/>
    </row>
    <row r="688" spans="2:22" ht="12.75" customHeight="1" x14ac:dyDescent="0.25">
      <c r="B688" s="376"/>
      <c r="C688" s="376"/>
      <c r="D688" s="376"/>
      <c r="E688" s="376"/>
      <c r="F688" s="376"/>
      <c r="G688" s="376"/>
      <c r="H688" s="375"/>
      <c r="I688" s="375"/>
      <c r="J688" s="375"/>
      <c r="K688" s="375"/>
      <c r="L688" s="375"/>
      <c r="M688" s="375"/>
      <c r="N688" s="375"/>
      <c r="O688" s="375"/>
      <c r="P688" s="375"/>
      <c r="Q688" s="375"/>
      <c r="R688" s="375"/>
      <c r="S688" s="375"/>
      <c r="T688" s="375"/>
      <c r="U688" s="375"/>
      <c r="V688" s="375"/>
    </row>
    <row r="689" spans="2:22" ht="12.75" customHeight="1" x14ac:dyDescent="0.25">
      <c r="B689" s="376"/>
      <c r="C689" s="376"/>
      <c r="D689" s="376"/>
      <c r="E689" s="376"/>
      <c r="F689" s="376"/>
      <c r="G689" s="376"/>
      <c r="H689" s="375"/>
      <c r="I689" s="375"/>
      <c r="J689" s="375"/>
      <c r="K689" s="375"/>
      <c r="L689" s="375"/>
      <c r="M689" s="375"/>
      <c r="N689" s="375"/>
      <c r="O689" s="375"/>
      <c r="P689" s="375"/>
      <c r="Q689" s="375"/>
      <c r="R689" s="375"/>
      <c r="S689" s="375"/>
      <c r="T689" s="375"/>
      <c r="U689" s="375"/>
      <c r="V689" s="375"/>
    </row>
    <row r="690" spans="2:22" ht="12.75" customHeight="1" x14ac:dyDescent="0.25">
      <c r="B690" s="376"/>
      <c r="C690" s="376"/>
      <c r="D690" s="376"/>
      <c r="E690" s="376"/>
      <c r="F690" s="376"/>
      <c r="G690" s="376"/>
      <c r="H690" s="375"/>
      <c r="I690" s="375"/>
      <c r="J690" s="375"/>
      <c r="K690" s="375"/>
      <c r="L690" s="375"/>
      <c r="M690" s="375"/>
      <c r="N690" s="375"/>
      <c r="O690" s="375"/>
      <c r="P690" s="375"/>
      <c r="Q690" s="375"/>
      <c r="R690" s="375"/>
      <c r="S690" s="375"/>
      <c r="T690" s="375"/>
      <c r="U690" s="375"/>
      <c r="V690" s="375"/>
    </row>
    <row r="691" spans="2:22" ht="12.75" customHeight="1" x14ac:dyDescent="0.25">
      <c r="B691" s="376"/>
      <c r="C691" s="376"/>
      <c r="D691" s="376"/>
      <c r="E691" s="376"/>
      <c r="F691" s="376"/>
      <c r="G691" s="376"/>
      <c r="H691" s="375"/>
      <c r="I691" s="375"/>
      <c r="J691" s="375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</row>
    <row r="692" spans="2:22" ht="12.75" customHeight="1" x14ac:dyDescent="0.25">
      <c r="B692" s="376"/>
      <c r="C692" s="376"/>
      <c r="D692" s="376"/>
      <c r="E692" s="376"/>
      <c r="F692" s="376"/>
      <c r="G692" s="376"/>
      <c r="H692" s="375"/>
      <c r="I692" s="375"/>
      <c r="J692" s="375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</row>
    <row r="693" spans="2:22" ht="12.75" customHeight="1" x14ac:dyDescent="0.25">
      <c r="B693" s="376"/>
      <c r="C693" s="376"/>
      <c r="D693" s="376"/>
      <c r="E693" s="376"/>
      <c r="F693" s="376"/>
      <c r="G693" s="376"/>
      <c r="H693" s="375"/>
      <c r="I693" s="375"/>
      <c r="J693" s="375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</row>
    <row r="694" spans="2:22" ht="12.75" customHeight="1" x14ac:dyDescent="0.25">
      <c r="B694" s="376"/>
      <c r="C694" s="376"/>
      <c r="D694" s="376"/>
      <c r="E694" s="376"/>
      <c r="F694" s="376"/>
      <c r="G694" s="376"/>
      <c r="H694" s="375"/>
      <c r="I694" s="375"/>
      <c r="J694" s="375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</row>
    <row r="695" spans="2:22" ht="12.75" customHeight="1" x14ac:dyDescent="0.25">
      <c r="B695" s="376"/>
      <c r="C695" s="376"/>
      <c r="D695" s="376"/>
      <c r="E695" s="376"/>
      <c r="F695" s="376"/>
      <c r="G695" s="376"/>
      <c r="H695" s="375"/>
      <c r="I695" s="375"/>
      <c r="J695" s="375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</row>
    <row r="696" spans="2:22" ht="12.75" customHeight="1" x14ac:dyDescent="0.25">
      <c r="B696" s="376"/>
      <c r="C696" s="376"/>
      <c r="D696" s="376"/>
      <c r="E696" s="376"/>
      <c r="F696" s="376"/>
      <c r="G696" s="376"/>
      <c r="H696" s="375"/>
      <c r="I696" s="375"/>
      <c r="J696" s="375"/>
      <c r="K696" s="375"/>
      <c r="L696" s="375"/>
      <c r="M696" s="375"/>
      <c r="N696" s="375"/>
      <c r="O696" s="375"/>
      <c r="P696" s="375"/>
      <c r="Q696" s="375"/>
      <c r="R696" s="375"/>
      <c r="S696" s="375"/>
      <c r="T696" s="375"/>
      <c r="U696" s="375"/>
      <c r="V696" s="375"/>
    </row>
    <row r="697" spans="2:22" ht="12.75" customHeight="1" x14ac:dyDescent="0.25">
      <c r="B697" s="376"/>
      <c r="C697" s="376"/>
      <c r="D697" s="376"/>
      <c r="E697" s="376"/>
      <c r="F697" s="376"/>
      <c r="G697" s="376"/>
      <c r="H697" s="375"/>
      <c r="I697" s="375"/>
      <c r="J697" s="375"/>
      <c r="K697" s="375"/>
      <c r="L697" s="375"/>
      <c r="M697" s="375"/>
      <c r="N697" s="375"/>
      <c r="O697" s="375"/>
      <c r="P697" s="375"/>
      <c r="Q697" s="375"/>
      <c r="R697" s="375"/>
      <c r="S697" s="375"/>
      <c r="T697" s="375"/>
      <c r="U697" s="375"/>
      <c r="V697" s="375"/>
    </row>
    <row r="698" spans="2:22" ht="12.75" customHeight="1" x14ac:dyDescent="0.25">
      <c r="B698" s="376"/>
      <c r="C698" s="376"/>
      <c r="D698" s="376"/>
      <c r="E698" s="376"/>
      <c r="F698" s="376"/>
      <c r="G698" s="376"/>
      <c r="H698" s="375"/>
      <c r="I698" s="375"/>
      <c r="J698" s="375"/>
      <c r="K698" s="375"/>
      <c r="L698" s="375"/>
      <c r="M698" s="375"/>
      <c r="N698" s="375"/>
      <c r="O698" s="375"/>
      <c r="P698" s="375"/>
      <c r="Q698" s="375"/>
      <c r="R698" s="375"/>
      <c r="S698" s="375"/>
      <c r="T698" s="375"/>
      <c r="U698" s="375"/>
      <c r="V698" s="375"/>
    </row>
    <row r="699" spans="2:22" ht="12.75" customHeight="1" x14ac:dyDescent="0.25">
      <c r="B699" s="376"/>
      <c r="C699" s="376"/>
      <c r="D699" s="376"/>
      <c r="E699" s="376"/>
      <c r="F699" s="376"/>
      <c r="G699" s="376"/>
      <c r="H699" s="375"/>
      <c r="I699" s="375"/>
      <c r="J699" s="375"/>
      <c r="K699" s="375"/>
      <c r="L699" s="375"/>
      <c r="M699" s="375"/>
      <c r="N699" s="375"/>
      <c r="O699" s="375"/>
      <c r="P699" s="375"/>
      <c r="Q699" s="375"/>
      <c r="R699" s="375"/>
      <c r="S699" s="375"/>
      <c r="T699" s="375"/>
      <c r="U699" s="375"/>
      <c r="V699" s="375"/>
    </row>
    <row r="700" spans="2:22" ht="12.75" customHeight="1" x14ac:dyDescent="0.25">
      <c r="B700" s="376"/>
      <c r="C700" s="376"/>
      <c r="D700" s="376"/>
      <c r="E700" s="376"/>
      <c r="F700" s="376"/>
      <c r="G700" s="376"/>
      <c r="H700" s="375"/>
      <c r="I700" s="375"/>
      <c r="J700" s="375"/>
      <c r="K700" s="375"/>
      <c r="L700" s="375"/>
      <c r="M700" s="375"/>
      <c r="N700" s="375"/>
      <c r="O700" s="375"/>
      <c r="P700" s="375"/>
      <c r="Q700" s="375"/>
      <c r="R700" s="375"/>
      <c r="S700" s="375"/>
      <c r="T700" s="375"/>
      <c r="U700" s="375"/>
      <c r="V700" s="375"/>
    </row>
    <row r="701" spans="2:22" ht="12.75" customHeight="1" x14ac:dyDescent="0.25">
      <c r="B701" s="376"/>
      <c r="C701" s="376"/>
      <c r="D701" s="376"/>
      <c r="E701" s="376"/>
      <c r="F701" s="376"/>
      <c r="G701" s="376"/>
      <c r="H701" s="375"/>
      <c r="I701" s="375"/>
      <c r="J701" s="375"/>
      <c r="K701" s="375"/>
      <c r="L701" s="375"/>
      <c r="M701" s="375"/>
      <c r="N701" s="375"/>
      <c r="O701" s="375"/>
      <c r="P701" s="375"/>
      <c r="Q701" s="375"/>
      <c r="R701" s="375"/>
      <c r="S701" s="375"/>
      <c r="T701" s="375"/>
      <c r="U701" s="375"/>
      <c r="V701" s="375"/>
    </row>
    <row r="702" spans="2:22" ht="12.75" customHeight="1" x14ac:dyDescent="0.25">
      <c r="B702" s="376"/>
      <c r="C702" s="376"/>
      <c r="D702" s="376"/>
      <c r="E702" s="376"/>
      <c r="F702" s="376"/>
      <c r="G702" s="376"/>
      <c r="H702" s="375"/>
      <c r="I702" s="375"/>
      <c r="J702" s="375"/>
      <c r="K702" s="375"/>
      <c r="L702" s="375"/>
      <c r="M702" s="375"/>
      <c r="N702" s="375"/>
      <c r="O702" s="375"/>
      <c r="P702" s="375"/>
      <c r="Q702" s="375"/>
      <c r="R702" s="375"/>
      <c r="S702" s="375"/>
      <c r="T702" s="375"/>
      <c r="U702" s="375"/>
      <c r="V702" s="375"/>
    </row>
    <row r="703" spans="2:22" ht="12.75" customHeight="1" x14ac:dyDescent="0.25">
      <c r="B703" s="376"/>
      <c r="C703" s="376"/>
      <c r="D703" s="376"/>
      <c r="E703" s="376"/>
      <c r="F703" s="376"/>
      <c r="G703" s="376"/>
      <c r="H703" s="375"/>
      <c r="I703" s="375"/>
      <c r="J703" s="375"/>
      <c r="K703" s="375"/>
      <c r="L703" s="375"/>
      <c r="M703" s="375"/>
      <c r="N703" s="375"/>
      <c r="O703" s="375"/>
      <c r="P703" s="375"/>
      <c r="Q703" s="375"/>
      <c r="R703" s="375"/>
      <c r="S703" s="375"/>
      <c r="T703" s="375"/>
      <c r="U703" s="375"/>
      <c r="V703" s="375"/>
    </row>
    <row r="704" spans="2:22" ht="12.75" customHeight="1" x14ac:dyDescent="0.25">
      <c r="B704" s="376"/>
      <c r="C704" s="376"/>
      <c r="D704" s="376"/>
      <c r="E704" s="376"/>
      <c r="F704" s="376"/>
      <c r="G704" s="376"/>
      <c r="H704" s="375"/>
      <c r="I704" s="375"/>
      <c r="J704" s="375"/>
      <c r="K704" s="375"/>
      <c r="L704" s="375"/>
      <c r="M704" s="375"/>
      <c r="N704" s="375"/>
      <c r="O704" s="375"/>
      <c r="P704" s="375"/>
      <c r="Q704" s="375"/>
      <c r="R704" s="375"/>
      <c r="S704" s="375"/>
      <c r="T704" s="375"/>
      <c r="U704" s="375"/>
      <c r="V704" s="375"/>
    </row>
    <row r="705" spans="2:22" ht="12.75" customHeight="1" x14ac:dyDescent="0.25">
      <c r="B705" s="376"/>
      <c r="C705" s="376"/>
      <c r="D705" s="376"/>
      <c r="E705" s="376"/>
      <c r="F705" s="376"/>
      <c r="G705" s="376"/>
      <c r="H705" s="375"/>
      <c r="I705" s="375"/>
      <c r="J705" s="375"/>
      <c r="K705" s="375"/>
      <c r="L705" s="375"/>
      <c r="M705" s="375"/>
      <c r="N705" s="375"/>
      <c r="O705" s="375"/>
      <c r="P705" s="375"/>
      <c r="Q705" s="375"/>
      <c r="R705" s="375"/>
      <c r="S705" s="375"/>
      <c r="T705" s="375"/>
      <c r="U705" s="375"/>
      <c r="V705" s="375"/>
    </row>
    <row r="706" spans="2:22" ht="12.75" customHeight="1" x14ac:dyDescent="0.25">
      <c r="B706" s="376"/>
      <c r="C706" s="376"/>
      <c r="D706" s="376"/>
      <c r="E706" s="376"/>
      <c r="F706" s="376"/>
      <c r="G706" s="376"/>
      <c r="H706" s="375"/>
      <c r="I706" s="375"/>
      <c r="J706" s="375"/>
      <c r="K706" s="375"/>
      <c r="L706" s="375"/>
      <c r="M706" s="375"/>
      <c r="N706" s="375"/>
      <c r="O706" s="375"/>
      <c r="P706" s="375"/>
      <c r="Q706" s="375"/>
      <c r="R706" s="375"/>
      <c r="S706" s="375"/>
      <c r="T706" s="375"/>
      <c r="U706" s="375"/>
      <c r="V706" s="375"/>
    </row>
    <row r="707" spans="2:22" ht="12.75" customHeight="1" x14ac:dyDescent="0.25">
      <c r="B707" s="376"/>
      <c r="C707" s="376"/>
      <c r="D707" s="376"/>
      <c r="E707" s="376"/>
      <c r="F707" s="376"/>
      <c r="G707" s="376"/>
      <c r="H707" s="375"/>
      <c r="I707" s="375"/>
      <c r="J707" s="375"/>
      <c r="K707" s="375"/>
      <c r="L707" s="375"/>
      <c r="M707" s="375"/>
      <c r="N707" s="375"/>
      <c r="O707" s="375"/>
      <c r="P707" s="375"/>
      <c r="Q707" s="375"/>
      <c r="R707" s="375"/>
      <c r="S707" s="375"/>
      <c r="T707" s="375"/>
      <c r="U707" s="375"/>
      <c r="V707" s="375"/>
    </row>
    <row r="708" spans="2:22" ht="12.75" customHeight="1" x14ac:dyDescent="0.25">
      <c r="B708" s="376"/>
      <c r="C708" s="376"/>
      <c r="D708" s="376"/>
      <c r="E708" s="376"/>
      <c r="F708" s="376"/>
      <c r="G708" s="376"/>
      <c r="H708" s="375"/>
      <c r="I708" s="375"/>
      <c r="J708" s="375"/>
      <c r="K708" s="375"/>
      <c r="L708" s="375"/>
      <c r="M708" s="375"/>
      <c r="N708" s="375"/>
      <c r="O708" s="375"/>
      <c r="P708" s="375"/>
      <c r="Q708" s="375"/>
      <c r="R708" s="375"/>
      <c r="S708" s="375"/>
      <c r="T708" s="375"/>
      <c r="U708" s="375"/>
      <c r="V708" s="375"/>
    </row>
    <row r="709" spans="2:22" ht="12.75" customHeight="1" x14ac:dyDescent="0.25">
      <c r="B709" s="376"/>
      <c r="C709" s="376"/>
      <c r="D709" s="376"/>
      <c r="E709" s="376"/>
      <c r="F709" s="376"/>
      <c r="G709" s="376"/>
      <c r="H709" s="375"/>
      <c r="I709" s="375"/>
      <c r="J709" s="375"/>
      <c r="K709" s="375"/>
      <c r="L709" s="375"/>
      <c r="M709" s="375"/>
      <c r="N709" s="375"/>
      <c r="O709" s="375"/>
      <c r="P709" s="375"/>
      <c r="Q709" s="375"/>
      <c r="R709" s="375"/>
      <c r="S709" s="375"/>
      <c r="T709" s="375"/>
      <c r="U709" s="375"/>
      <c r="V709" s="375"/>
    </row>
    <row r="710" spans="2:22" ht="12.75" customHeight="1" x14ac:dyDescent="0.25">
      <c r="B710" s="376"/>
      <c r="C710" s="376"/>
      <c r="D710" s="376"/>
      <c r="E710" s="376"/>
      <c r="F710" s="376"/>
      <c r="G710" s="376"/>
      <c r="H710" s="375"/>
      <c r="I710" s="375"/>
      <c r="J710" s="375"/>
      <c r="K710" s="375"/>
      <c r="L710" s="375"/>
      <c r="M710" s="375"/>
      <c r="N710" s="375"/>
      <c r="O710" s="375"/>
      <c r="P710" s="375"/>
      <c r="Q710" s="375"/>
      <c r="R710" s="375"/>
      <c r="S710" s="375"/>
      <c r="T710" s="375"/>
      <c r="U710" s="375"/>
      <c r="V710" s="375"/>
    </row>
    <row r="711" spans="2:22" ht="12.75" customHeight="1" x14ac:dyDescent="0.25">
      <c r="B711" s="376"/>
      <c r="C711" s="376"/>
      <c r="D711" s="376"/>
      <c r="E711" s="376"/>
      <c r="F711" s="376"/>
      <c r="G711" s="376"/>
      <c r="H711" s="375"/>
      <c r="I711" s="375"/>
      <c r="J711" s="375"/>
      <c r="K711" s="375"/>
      <c r="L711" s="375"/>
      <c r="M711" s="375"/>
      <c r="N711" s="375"/>
      <c r="O711" s="375"/>
      <c r="P711" s="375"/>
      <c r="Q711" s="375"/>
      <c r="R711" s="375"/>
      <c r="S711" s="375"/>
      <c r="T711" s="375"/>
      <c r="U711" s="375"/>
      <c r="V711" s="375"/>
    </row>
    <row r="712" spans="2:22" ht="12.75" customHeight="1" x14ac:dyDescent="0.25">
      <c r="B712" s="376"/>
      <c r="C712" s="376"/>
      <c r="D712" s="376"/>
      <c r="E712" s="376"/>
      <c r="F712" s="376"/>
      <c r="G712" s="376"/>
      <c r="H712" s="375"/>
      <c r="I712" s="375"/>
      <c r="J712" s="375"/>
      <c r="K712" s="375"/>
      <c r="L712" s="375"/>
      <c r="M712" s="375"/>
      <c r="N712" s="375"/>
      <c r="O712" s="375"/>
      <c r="P712" s="375"/>
      <c r="Q712" s="375"/>
      <c r="R712" s="375"/>
      <c r="S712" s="375"/>
      <c r="T712" s="375"/>
      <c r="U712" s="375"/>
      <c r="V712" s="375"/>
    </row>
    <row r="713" spans="2:22" ht="12.75" customHeight="1" x14ac:dyDescent="0.25">
      <c r="B713" s="376"/>
      <c r="C713" s="376"/>
      <c r="D713" s="376"/>
      <c r="E713" s="376"/>
      <c r="F713" s="376"/>
      <c r="G713" s="376"/>
      <c r="H713" s="375"/>
      <c r="I713" s="375"/>
      <c r="J713" s="375"/>
      <c r="K713" s="375"/>
      <c r="L713" s="375"/>
      <c r="M713" s="375"/>
      <c r="N713" s="375"/>
      <c r="O713" s="375"/>
      <c r="P713" s="375"/>
      <c r="Q713" s="375"/>
      <c r="R713" s="375"/>
      <c r="S713" s="375"/>
      <c r="T713" s="375"/>
      <c r="U713" s="375"/>
      <c r="V713" s="375"/>
    </row>
    <row r="714" spans="2:22" ht="12.75" customHeight="1" x14ac:dyDescent="0.25">
      <c r="B714" s="376"/>
      <c r="C714" s="376"/>
      <c r="D714" s="376"/>
      <c r="E714" s="376"/>
      <c r="F714" s="376"/>
      <c r="G714" s="376"/>
      <c r="H714" s="375"/>
      <c r="I714" s="375"/>
      <c r="J714" s="375"/>
      <c r="K714" s="375"/>
      <c r="L714" s="375"/>
      <c r="M714" s="375"/>
      <c r="N714" s="375"/>
      <c r="O714" s="375"/>
      <c r="P714" s="375"/>
      <c r="Q714" s="375"/>
      <c r="R714" s="375"/>
      <c r="S714" s="375"/>
      <c r="T714" s="375"/>
      <c r="U714" s="375"/>
      <c r="V714" s="375"/>
    </row>
    <row r="715" spans="2:22" ht="12.75" customHeight="1" x14ac:dyDescent="0.25">
      <c r="B715" s="376"/>
      <c r="C715" s="376"/>
      <c r="D715" s="376"/>
      <c r="E715" s="376"/>
      <c r="F715" s="376"/>
      <c r="G715" s="376"/>
      <c r="H715" s="375"/>
      <c r="I715" s="375"/>
      <c r="J715" s="375"/>
      <c r="K715" s="375"/>
      <c r="L715" s="375"/>
      <c r="M715" s="375"/>
      <c r="N715" s="375"/>
      <c r="O715" s="375"/>
      <c r="P715" s="375"/>
      <c r="Q715" s="375"/>
      <c r="R715" s="375"/>
      <c r="S715" s="375"/>
      <c r="T715" s="375"/>
      <c r="U715" s="375"/>
      <c r="V715" s="375"/>
    </row>
    <row r="716" spans="2:22" ht="12.75" customHeight="1" x14ac:dyDescent="0.25">
      <c r="B716" s="376"/>
      <c r="C716" s="376"/>
      <c r="D716" s="376"/>
      <c r="E716" s="376"/>
      <c r="F716" s="376"/>
      <c r="G716" s="376"/>
      <c r="H716" s="375"/>
      <c r="I716" s="375"/>
      <c r="J716" s="375"/>
      <c r="K716" s="375"/>
      <c r="L716" s="375"/>
      <c r="M716" s="375"/>
      <c r="N716" s="375"/>
      <c r="O716" s="375"/>
      <c r="P716" s="375"/>
      <c r="Q716" s="375"/>
      <c r="R716" s="375"/>
      <c r="S716" s="375"/>
      <c r="T716" s="375"/>
      <c r="U716" s="375"/>
      <c r="V716" s="375"/>
    </row>
    <row r="717" spans="2:22" ht="12.75" customHeight="1" x14ac:dyDescent="0.25">
      <c r="B717" s="376"/>
      <c r="C717" s="376"/>
      <c r="D717" s="376"/>
      <c r="E717" s="376"/>
      <c r="F717" s="376"/>
      <c r="G717" s="376"/>
      <c r="H717" s="375"/>
      <c r="I717" s="375"/>
      <c r="J717" s="375"/>
      <c r="K717" s="375"/>
      <c r="L717" s="375"/>
      <c r="M717" s="375"/>
      <c r="N717" s="375"/>
      <c r="O717" s="375"/>
      <c r="P717" s="375"/>
      <c r="Q717" s="375"/>
      <c r="R717" s="375"/>
      <c r="S717" s="375"/>
      <c r="T717" s="375"/>
      <c r="U717" s="375"/>
      <c r="V717" s="375"/>
    </row>
    <row r="718" spans="2:22" ht="12.75" customHeight="1" x14ac:dyDescent="0.25">
      <c r="B718" s="376"/>
      <c r="C718" s="376"/>
      <c r="D718" s="376"/>
      <c r="E718" s="376"/>
      <c r="F718" s="376"/>
      <c r="G718" s="376"/>
      <c r="H718" s="375"/>
      <c r="I718" s="375"/>
      <c r="J718" s="375"/>
      <c r="K718" s="375"/>
      <c r="L718" s="375"/>
      <c r="M718" s="375"/>
      <c r="N718" s="375"/>
      <c r="O718" s="375"/>
      <c r="P718" s="375"/>
      <c r="Q718" s="375"/>
      <c r="R718" s="375"/>
      <c r="S718" s="375"/>
      <c r="T718" s="375"/>
      <c r="U718" s="375"/>
      <c r="V718" s="375"/>
    </row>
    <row r="719" spans="2:22" ht="12.75" customHeight="1" x14ac:dyDescent="0.25">
      <c r="B719" s="376"/>
      <c r="C719" s="376"/>
      <c r="D719" s="376"/>
      <c r="E719" s="376"/>
      <c r="F719" s="376"/>
      <c r="G719" s="376"/>
      <c r="H719" s="375"/>
      <c r="I719" s="375"/>
      <c r="J719" s="375"/>
      <c r="K719" s="375"/>
      <c r="L719" s="375"/>
      <c r="M719" s="375"/>
      <c r="N719" s="375"/>
      <c r="O719" s="375"/>
      <c r="P719" s="375"/>
      <c r="Q719" s="375"/>
      <c r="R719" s="375"/>
      <c r="S719" s="375"/>
      <c r="T719" s="375"/>
      <c r="U719" s="375"/>
      <c r="V719" s="375"/>
    </row>
    <row r="720" spans="2:22" ht="12.75" customHeight="1" x14ac:dyDescent="0.25">
      <c r="B720" s="376"/>
      <c r="C720" s="376"/>
      <c r="D720" s="376"/>
      <c r="E720" s="376"/>
      <c r="F720" s="376"/>
      <c r="G720" s="376"/>
      <c r="H720" s="375"/>
      <c r="I720" s="375"/>
      <c r="J720" s="375"/>
      <c r="K720" s="375"/>
      <c r="L720" s="375"/>
      <c r="M720" s="375"/>
      <c r="N720" s="375"/>
      <c r="O720" s="375"/>
      <c r="P720" s="375"/>
      <c r="Q720" s="375"/>
      <c r="R720" s="375"/>
      <c r="S720" s="375"/>
      <c r="T720" s="375"/>
      <c r="U720" s="375"/>
      <c r="V720" s="375"/>
    </row>
    <row r="721" spans="2:22" ht="12.75" customHeight="1" x14ac:dyDescent="0.25">
      <c r="B721" s="376"/>
      <c r="C721" s="376"/>
      <c r="D721" s="376"/>
      <c r="E721" s="376"/>
      <c r="F721" s="376"/>
      <c r="G721" s="376"/>
      <c r="H721" s="375"/>
      <c r="I721" s="375"/>
      <c r="J721" s="375"/>
      <c r="K721" s="375"/>
      <c r="L721" s="375"/>
      <c r="M721" s="375"/>
      <c r="N721" s="375"/>
      <c r="O721" s="375"/>
      <c r="P721" s="375"/>
      <c r="Q721" s="375"/>
      <c r="R721" s="375"/>
      <c r="S721" s="375"/>
      <c r="T721" s="375"/>
      <c r="U721" s="375"/>
      <c r="V721" s="375"/>
    </row>
    <row r="722" spans="2:22" ht="12.75" customHeight="1" x14ac:dyDescent="0.25">
      <c r="B722" s="376"/>
      <c r="C722" s="376"/>
      <c r="D722" s="376"/>
      <c r="E722" s="376"/>
      <c r="F722" s="376"/>
      <c r="G722" s="376"/>
      <c r="H722" s="375"/>
      <c r="I722" s="375"/>
      <c r="J722" s="375"/>
      <c r="K722" s="375"/>
      <c r="L722" s="375"/>
      <c r="M722" s="375"/>
      <c r="N722" s="375"/>
      <c r="O722" s="375"/>
      <c r="P722" s="375"/>
      <c r="Q722" s="375"/>
      <c r="R722" s="375"/>
      <c r="S722" s="375"/>
      <c r="T722" s="375"/>
      <c r="U722" s="375"/>
      <c r="V722" s="375"/>
    </row>
    <row r="723" spans="2:22" ht="12.75" customHeight="1" x14ac:dyDescent="0.25">
      <c r="B723" s="376"/>
      <c r="C723" s="376"/>
      <c r="D723" s="376"/>
      <c r="E723" s="376"/>
      <c r="F723" s="376"/>
      <c r="G723" s="376"/>
      <c r="H723" s="375"/>
      <c r="I723" s="375"/>
      <c r="J723" s="375"/>
      <c r="K723" s="375"/>
      <c r="L723" s="375"/>
      <c r="M723" s="375"/>
      <c r="N723" s="375"/>
      <c r="O723" s="375"/>
      <c r="P723" s="375"/>
      <c r="Q723" s="375"/>
      <c r="R723" s="375"/>
      <c r="S723" s="375"/>
      <c r="T723" s="375"/>
      <c r="U723" s="375"/>
      <c r="V723" s="375"/>
    </row>
    <row r="724" spans="2:22" ht="12.75" customHeight="1" x14ac:dyDescent="0.25">
      <c r="B724" s="376"/>
      <c r="C724" s="376"/>
      <c r="D724" s="376"/>
      <c r="E724" s="376"/>
      <c r="F724" s="376"/>
      <c r="G724" s="376"/>
      <c r="H724" s="375"/>
      <c r="I724" s="375"/>
      <c r="J724" s="375"/>
      <c r="K724" s="375"/>
      <c r="L724" s="375"/>
      <c r="M724" s="375"/>
      <c r="N724" s="375"/>
      <c r="O724" s="375"/>
      <c r="P724" s="375"/>
      <c r="Q724" s="375"/>
      <c r="R724" s="375"/>
      <c r="S724" s="375"/>
      <c r="T724" s="375"/>
      <c r="U724" s="375"/>
      <c r="V724" s="375"/>
    </row>
    <row r="725" spans="2:22" ht="12.75" customHeight="1" x14ac:dyDescent="0.25">
      <c r="B725" s="376"/>
      <c r="C725" s="376"/>
      <c r="D725" s="376"/>
      <c r="E725" s="376"/>
      <c r="F725" s="376"/>
      <c r="G725" s="376"/>
      <c r="H725" s="375"/>
      <c r="I725" s="375"/>
      <c r="J725" s="375"/>
      <c r="K725" s="375"/>
      <c r="L725" s="375"/>
      <c r="M725" s="375"/>
      <c r="N725" s="375"/>
      <c r="O725" s="375"/>
      <c r="P725" s="375"/>
      <c r="Q725" s="375"/>
      <c r="R725" s="375"/>
      <c r="S725" s="375"/>
      <c r="T725" s="375"/>
      <c r="U725" s="375"/>
      <c r="V725" s="375"/>
    </row>
    <row r="726" spans="2:22" ht="12.75" customHeight="1" x14ac:dyDescent="0.25">
      <c r="B726" s="376"/>
      <c r="C726" s="376"/>
      <c r="D726" s="376"/>
      <c r="E726" s="376"/>
      <c r="F726" s="376"/>
      <c r="G726" s="376"/>
      <c r="H726" s="375"/>
      <c r="I726" s="375"/>
      <c r="J726" s="375"/>
      <c r="K726" s="375"/>
      <c r="L726" s="375"/>
      <c r="M726" s="375"/>
      <c r="N726" s="375"/>
      <c r="O726" s="375"/>
      <c r="P726" s="375"/>
      <c r="Q726" s="375"/>
      <c r="R726" s="375"/>
      <c r="S726" s="375"/>
      <c r="T726" s="375"/>
      <c r="U726" s="375"/>
      <c r="V726" s="375"/>
    </row>
    <row r="727" spans="2:22" ht="12.75" customHeight="1" x14ac:dyDescent="0.25">
      <c r="B727" s="376"/>
      <c r="C727" s="376"/>
      <c r="D727" s="376"/>
      <c r="E727" s="376"/>
      <c r="F727" s="376"/>
      <c r="G727" s="376"/>
      <c r="H727" s="375"/>
      <c r="I727" s="375"/>
      <c r="J727" s="375"/>
      <c r="K727" s="375"/>
      <c r="L727" s="375"/>
      <c r="M727" s="375"/>
      <c r="N727" s="375"/>
      <c r="O727" s="375"/>
      <c r="P727" s="375"/>
      <c r="Q727" s="375"/>
      <c r="R727" s="375"/>
      <c r="S727" s="375"/>
      <c r="T727" s="375"/>
      <c r="U727" s="375"/>
      <c r="V727" s="375"/>
    </row>
    <row r="728" spans="2:22" ht="12.75" customHeight="1" x14ac:dyDescent="0.25">
      <c r="B728" s="376"/>
      <c r="C728" s="376"/>
      <c r="D728" s="376"/>
      <c r="E728" s="376"/>
      <c r="F728" s="376"/>
      <c r="G728" s="376"/>
      <c r="H728" s="375"/>
      <c r="I728" s="375"/>
      <c r="J728" s="375"/>
      <c r="K728" s="375"/>
      <c r="L728" s="375"/>
      <c r="M728" s="375"/>
      <c r="N728" s="375"/>
      <c r="O728" s="375"/>
      <c r="P728" s="375"/>
      <c r="Q728" s="375"/>
      <c r="R728" s="375"/>
      <c r="S728" s="375"/>
      <c r="T728" s="375"/>
      <c r="U728" s="375"/>
      <c r="V728" s="375"/>
    </row>
    <row r="729" spans="2:22" ht="12.75" customHeight="1" x14ac:dyDescent="0.25">
      <c r="B729" s="376"/>
      <c r="C729" s="376"/>
      <c r="D729" s="376"/>
      <c r="E729" s="376"/>
      <c r="F729" s="376"/>
      <c r="G729" s="376"/>
      <c r="H729" s="375"/>
      <c r="I729" s="375"/>
      <c r="J729" s="375"/>
      <c r="K729" s="375"/>
      <c r="L729" s="375"/>
      <c r="M729" s="375"/>
      <c r="N729" s="375"/>
      <c r="O729" s="375"/>
      <c r="P729" s="375"/>
      <c r="Q729" s="375"/>
      <c r="R729" s="375"/>
      <c r="S729" s="375"/>
      <c r="T729" s="375"/>
      <c r="U729" s="375"/>
      <c r="V729" s="375"/>
    </row>
    <row r="730" spans="2:22" ht="12.75" customHeight="1" x14ac:dyDescent="0.25">
      <c r="B730" s="376"/>
      <c r="C730" s="376"/>
      <c r="D730" s="376"/>
      <c r="E730" s="376"/>
      <c r="F730" s="376"/>
      <c r="G730" s="376"/>
      <c r="H730" s="375"/>
      <c r="I730" s="375"/>
      <c r="J730" s="375"/>
      <c r="K730" s="375"/>
      <c r="L730" s="375"/>
      <c r="M730" s="375"/>
      <c r="N730" s="375"/>
      <c r="O730" s="375"/>
      <c r="P730" s="375"/>
      <c r="Q730" s="375"/>
      <c r="R730" s="375"/>
      <c r="S730" s="375"/>
      <c r="T730" s="375"/>
      <c r="U730" s="375"/>
      <c r="V730" s="375"/>
    </row>
    <row r="731" spans="2:22" ht="12.75" customHeight="1" x14ac:dyDescent="0.25">
      <c r="B731" s="376"/>
      <c r="C731" s="376"/>
      <c r="D731" s="376"/>
      <c r="E731" s="376"/>
      <c r="F731" s="376"/>
      <c r="G731" s="376"/>
      <c r="H731" s="375"/>
      <c r="I731" s="375"/>
      <c r="J731" s="375"/>
      <c r="K731" s="375"/>
      <c r="L731" s="375"/>
      <c r="M731" s="375"/>
      <c r="N731" s="375"/>
      <c r="O731" s="375"/>
      <c r="P731" s="375"/>
      <c r="Q731" s="375"/>
      <c r="R731" s="375"/>
      <c r="S731" s="375"/>
      <c r="T731" s="375"/>
      <c r="U731" s="375"/>
      <c r="V731" s="375"/>
    </row>
    <row r="732" spans="2:22" ht="12.75" customHeight="1" x14ac:dyDescent="0.25">
      <c r="B732" s="376"/>
      <c r="C732" s="376"/>
      <c r="D732" s="376"/>
      <c r="E732" s="376"/>
      <c r="F732" s="376"/>
      <c r="G732" s="376"/>
      <c r="H732" s="375"/>
      <c r="I732" s="375"/>
      <c r="J732" s="375"/>
      <c r="K732" s="375"/>
      <c r="L732" s="375"/>
      <c r="M732" s="375"/>
      <c r="N732" s="375"/>
      <c r="O732" s="375"/>
      <c r="P732" s="375"/>
      <c r="Q732" s="375"/>
      <c r="R732" s="375"/>
      <c r="S732" s="375"/>
      <c r="T732" s="375"/>
      <c r="U732" s="375"/>
      <c r="V732" s="375"/>
    </row>
    <row r="733" spans="2:22" ht="12.75" customHeight="1" x14ac:dyDescent="0.25">
      <c r="B733" s="376"/>
      <c r="C733" s="376"/>
      <c r="D733" s="376"/>
      <c r="E733" s="376"/>
      <c r="F733" s="376"/>
      <c r="G733" s="376"/>
      <c r="H733" s="375"/>
      <c r="I733" s="375"/>
      <c r="J733" s="375"/>
      <c r="K733" s="375"/>
      <c r="L733" s="375"/>
      <c r="M733" s="375"/>
      <c r="N733" s="375"/>
      <c r="O733" s="375"/>
      <c r="P733" s="375"/>
      <c r="Q733" s="375"/>
      <c r="R733" s="375"/>
      <c r="S733" s="375"/>
      <c r="T733" s="375"/>
      <c r="U733" s="375"/>
      <c r="V733" s="375"/>
    </row>
    <row r="734" spans="2:22" ht="12.75" customHeight="1" x14ac:dyDescent="0.25">
      <c r="B734" s="376"/>
      <c r="C734" s="376"/>
      <c r="D734" s="376"/>
      <c r="E734" s="376"/>
      <c r="F734" s="376"/>
      <c r="G734" s="376"/>
      <c r="H734" s="375"/>
      <c r="I734" s="375"/>
      <c r="J734" s="375"/>
      <c r="K734" s="375"/>
      <c r="L734" s="375"/>
      <c r="M734" s="375"/>
      <c r="N734" s="375"/>
      <c r="O734" s="375"/>
      <c r="P734" s="375"/>
      <c r="Q734" s="375"/>
      <c r="R734" s="375"/>
      <c r="S734" s="375"/>
      <c r="T734" s="375"/>
      <c r="U734" s="375"/>
      <c r="V734" s="375"/>
    </row>
    <row r="735" spans="2:22" ht="12.75" customHeight="1" x14ac:dyDescent="0.25">
      <c r="B735" s="376"/>
      <c r="C735" s="376"/>
      <c r="D735" s="376"/>
      <c r="E735" s="376"/>
      <c r="F735" s="376"/>
      <c r="G735" s="376"/>
      <c r="H735" s="375"/>
      <c r="I735" s="375"/>
      <c r="J735" s="375"/>
      <c r="K735" s="375"/>
      <c r="L735" s="375"/>
      <c r="M735" s="375"/>
      <c r="N735" s="375"/>
      <c r="O735" s="375"/>
      <c r="P735" s="375"/>
      <c r="Q735" s="375"/>
      <c r="R735" s="375"/>
      <c r="S735" s="375"/>
      <c r="T735" s="375"/>
      <c r="U735" s="375"/>
      <c r="V735" s="375"/>
    </row>
    <row r="736" spans="2:22" ht="12.75" customHeight="1" x14ac:dyDescent="0.25">
      <c r="B736" s="376"/>
      <c r="C736" s="376"/>
      <c r="D736" s="376"/>
      <c r="E736" s="376"/>
      <c r="F736" s="376"/>
      <c r="G736" s="376"/>
      <c r="H736" s="375"/>
      <c r="I736" s="375"/>
      <c r="J736" s="375"/>
      <c r="K736" s="375"/>
      <c r="L736" s="375"/>
      <c r="M736" s="375"/>
      <c r="N736" s="375"/>
      <c r="O736" s="375"/>
      <c r="P736" s="375"/>
      <c r="Q736" s="375"/>
      <c r="R736" s="375"/>
      <c r="S736" s="375"/>
      <c r="T736" s="375"/>
      <c r="U736" s="375"/>
      <c r="V736" s="375"/>
    </row>
    <row r="737" spans="2:22" ht="12.75" customHeight="1" x14ac:dyDescent="0.25">
      <c r="B737" s="376"/>
      <c r="C737" s="376"/>
      <c r="D737" s="376"/>
      <c r="E737" s="376"/>
      <c r="F737" s="376"/>
      <c r="G737" s="376"/>
      <c r="H737" s="375"/>
      <c r="I737" s="375"/>
      <c r="J737" s="375"/>
      <c r="K737" s="375"/>
      <c r="L737" s="375"/>
      <c r="M737" s="375"/>
      <c r="N737" s="375"/>
      <c r="O737" s="375"/>
      <c r="P737" s="375"/>
      <c r="Q737" s="375"/>
      <c r="R737" s="375"/>
      <c r="S737" s="375"/>
      <c r="T737" s="375"/>
      <c r="U737" s="375"/>
      <c r="V737" s="375"/>
    </row>
    <row r="738" spans="2:22" ht="12.75" customHeight="1" x14ac:dyDescent="0.25">
      <c r="B738" s="376"/>
      <c r="C738" s="376"/>
      <c r="D738" s="376"/>
      <c r="E738" s="376"/>
      <c r="F738" s="376"/>
      <c r="G738" s="376"/>
      <c r="H738" s="375"/>
      <c r="I738" s="375"/>
      <c r="J738" s="375"/>
      <c r="K738" s="375"/>
      <c r="L738" s="375"/>
      <c r="M738" s="375"/>
      <c r="N738" s="375"/>
      <c r="O738" s="375"/>
      <c r="P738" s="375"/>
      <c r="Q738" s="375"/>
      <c r="R738" s="375"/>
      <c r="S738" s="375"/>
      <c r="T738" s="375"/>
      <c r="U738" s="375"/>
      <c r="V738" s="375"/>
    </row>
    <row r="739" spans="2:22" ht="12.75" customHeight="1" x14ac:dyDescent="0.25">
      <c r="B739" s="376"/>
      <c r="C739" s="376"/>
      <c r="D739" s="376"/>
      <c r="E739" s="376"/>
      <c r="F739" s="376"/>
      <c r="G739" s="376"/>
      <c r="H739" s="375"/>
      <c r="I739" s="375"/>
      <c r="J739" s="375"/>
      <c r="K739" s="375"/>
      <c r="L739" s="375"/>
      <c r="M739" s="375"/>
      <c r="N739" s="375"/>
      <c r="O739" s="375"/>
      <c r="P739" s="375"/>
      <c r="Q739" s="375"/>
      <c r="R739" s="375"/>
      <c r="S739" s="375"/>
      <c r="T739" s="375"/>
      <c r="U739" s="375"/>
      <c r="V739" s="375"/>
    </row>
    <row r="740" spans="2:22" ht="12.75" customHeight="1" x14ac:dyDescent="0.25">
      <c r="B740" s="376"/>
      <c r="C740" s="376"/>
      <c r="D740" s="376"/>
      <c r="E740" s="376"/>
      <c r="F740" s="376"/>
      <c r="G740" s="376"/>
      <c r="H740" s="375"/>
      <c r="I740" s="375"/>
      <c r="J740" s="375"/>
      <c r="K740" s="375"/>
      <c r="L740" s="375"/>
      <c r="M740" s="375"/>
      <c r="N740" s="375"/>
      <c r="O740" s="375"/>
      <c r="P740" s="375"/>
      <c r="Q740" s="375"/>
      <c r="R740" s="375"/>
      <c r="S740" s="375"/>
      <c r="T740" s="375"/>
      <c r="U740" s="375"/>
      <c r="V740" s="375"/>
    </row>
    <row r="741" spans="2:22" ht="12.75" customHeight="1" x14ac:dyDescent="0.25">
      <c r="B741" s="376"/>
      <c r="C741" s="376"/>
      <c r="D741" s="376"/>
      <c r="E741" s="376"/>
      <c r="F741" s="376"/>
      <c r="G741" s="376"/>
      <c r="H741" s="375"/>
      <c r="I741" s="375"/>
      <c r="J741" s="375"/>
      <c r="K741" s="375"/>
      <c r="L741" s="375"/>
      <c r="M741" s="375"/>
      <c r="N741" s="375"/>
      <c r="O741" s="375"/>
      <c r="P741" s="375"/>
      <c r="Q741" s="375"/>
      <c r="R741" s="375"/>
      <c r="S741" s="375"/>
      <c r="T741" s="375"/>
      <c r="U741" s="375"/>
      <c r="V741" s="375"/>
    </row>
    <row r="742" spans="2:22" ht="12.75" customHeight="1" x14ac:dyDescent="0.25">
      <c r="B742" s="376"/>
      <c r="C742" s="376"/>
      <c r="D742" s="376"/>
      <c r="E742" s="376"/>
      <c r="F742" s="376"/>
      <c r="G742" s="376"/>
      <c r="H742" s="375"/>
      <c r="I742" s="375"/>
      <c r="J742" s="375"/>
      <c r="K742" s="375"/>
      <c r="L742" s="375"/>
      <c r="M742" s="375"/>
      <c r="N742" s="375"/>
      <c r="O742" s="375"/>
      <c r="P742" s="375"/>
      <c r="Q742" s="375"/>
      <c r="R742" s="375"/>
      <c r="S742" s="375"/>
      <c r="T742" s="375"/>
      <c r="U742" s="375"/>
      <c r="V742" s="375"/>
    </row>
    <row r="743" spans="2:22" ht="12.75" customHeight="1" x14ac:dyDescent="0.25">
      <c r="B743" s="376"/>
      <c r="C743" s="376"/>
      <c r="D743" s="376"/>
      <c r="E743" s="376"/>
      <c r="F743" s="376"/>
      <c r="G743" s="376"/>
      <c r="H743" s="375"/>
      <c r="I743" s="375"/>
      <c r="J743" s="375"/>
      <c r="K743" s="375"/>
      <c r="L743" s="375"/>
      <c r="M743" s="375"/>
      <c r="N743" s="375"/>
      <c r="O743" s="375"/>
      <c r="P743" s="375"/>
      <c r="Q743" s="375"/>
      <c r="R743" s="375"/>
      <c r="S743" s="375"/>
      <c r="T743" s="375"/>
      <c r="U743" s="375"/>
      <c r="V743" s="375"/>
    </row>
    <row r="744" spans="2:22" ht="12.75" customHeight="1" x14ac:dyDescent="0.25">
      <c r="B744" s="376"/>
      <c r="C744" s="376"/>
      <c r="D744" s="376"/>
      <c r="E744" s="376"/>
      <c r="F744" s="376"/>
      <c r="G744" s="376"/>
      <c r="H744" s="375"/>
      <c r="I744" s="375"/>
      <c r="J744" s="375"/>
      <c r="K744" s="375"/>
      <c r="L744" s="375"/>
      <c r="M744" s="375"/>
      <c r="N744" s="375"/>
      <c r="O744" s="375"/>
      <c r="P744" s="375"/>
      <c r="Q744" s="375"/>
      <c r="R744" s="375"/>
      <c r="S744" s="375"/>
      <c r="T744" s="375"/>
      <c r="U744" s="375"/>
      <c r="V744" s="375"/>
    </row>
    <row r="745" spans="2:22" ht="12.75" customHeight="1" x14ac:dyDescent="0.25">
      <c r="B745" s="376"/>
      <c r="C745" s="376"/>
      <c r="D745" s="376"/>
      <c r="E745" s="376"/>
      <c r="F745" s="376"/>
      <c r="G745" s="376"/>
      <c r="H745" s="375"/>
      <c r="I745" s="375"/>
      <c r="J745" s="375"/>
      <c r="K745" s="375"/>
      <c r="L745" s="375"/>
      <c r="M745" s="375"/>
      <c r="N745" s="375"/>
      <c r="O745" s="375"/>
      <c r="P745" s="375"/>
      <c r="Q745" s="375"/>
      <c r="R745" s="375"/>
      <c r="S745" s="375"/>
      <c r="T745" s="375"/>
      <c r="U745" s="375"/>
      <c r="V745" s="375"/>
    </row>
    <row r="746" spans="2:22" ht="12.75" customHeight="1" x14ac:dyDescent="0.25">
      <c r="B746" s="376"/>
      <c r="C746" s="376"/>
      <c r="D746" s="376"/>
      <c r="E746" s="376"/>
      <c r="F746" s="376"/>
      <c r="G746" s="376"/>
      <c r="H746" s="375"/>
      <c r="I746" s="375"/>
      <c r="J746" s="375"/>
      <c r="K746" s="375"/>
      <c r="L746" s="375"/>
      <c r="M746" s="375"/>
      <c r="N746" s="375"/>
      <c r="O746" s="375"/>
      <c r="P746" s="375"/>
      <c r="Q746" s="375"/>
      <c r="R746" s="375"/>
      <c r="S746" s="375"/>
      <c r="T746" s="375"/>
      <c r="U746" s="375"/>
      <c r="V746" s="375"/>
    </row>
    <row r="747" spans="2:22" ht="12.75" customHeight="1" x14ac:dyDescent="0.25">
      <c r="B747" s="376"/>
      <c r="C747" s="376"/>
      <c r="D747" s="376"/>
      <c r="E747" s="376"/>
      <c r="F747" s="376"/>
      <c r="G747" s="376"/>
      <c r="H747" s="375"/>
      <c r="I747" s="375"/>
      <c r="J747" s="375"/>
      <c r="K747" s="375"/>
      <c r="L747" s="375"/>
      <c r="M747" s="375"/>
      <c r="N747" s="375"/>
      <c r="O747" s="375"/>
      <c r="P747" s="375"/>
      <c r="Q747" s="375"/>
      <c r="R747" s="375"/>
      <c r="S747" s="375"/>
      <c r="T747" s="375"/>
      <c r="U747" s="375"/>
      <c r="V747" s="375"/>
    </row>
    <row r="748" spans="2:22" ht="12.75" customHeight="1" x14ac:dyDescent="0.25">
      <c r="B748" s="376"/>
      <c r="C748" s="376"/>
      <c r="D748" s="376"/>
      <c r="E748" s="376"/>
      <c r="F748" s="376"/>
      <c r="G748" s="376"/>
      <c r="H748" s="375"/>
      <c r="I748" s="375"/>
      <c r="J748" s="375"/>
      <c r="K748" s="375"/>
      <c r="L748" s="375"/>
      <c r="M748" s="375"/>
      <c r="N748" s="375"/>
      <c r="O748" s="375"/>
      <c r="P748" s="375"/>
      <c r="Q748" s="375"/>
      <c r="R748" s="375"/>
      <c r="S748" s="375"/>
      <c r="T748" s="375"/>
      <c r="U748" s="375"/>
      <c r="V748" s="375"/>
    </row>
    <row r="749" spans="2:22" ht="12.75" customHeight="1" x14ac:dyDescent="0.25">
      <c r="B749" s="376"/>
      <c r="C749" s="376"/>
      <c r="D749" s="376"/>
      <c r="E749" s="376"/>
      <c r="F749" s="376"/>
      <c r="G749" s="376"/>
      <c r="H749" s="375"/>
      <c r="I749" s="375"/>
      <c r="J749" s="375"/>
      <c r="K749" s="375"/>
      <c r="L749" s="375"/>
      <c r="M749" s="375"/>
      <c r="N749" s="375"/>
      <c r="O749" s="375"/>
      <c r="P749" s="375"/>
      <c r="Q749" s="375"/>
      <c r="R749" s="375"/>
      <c r="S749" s="375"/>
      <c r="T749" s="375"/>
      <c r="U749" s="375"/>
      <c r="V749" s="375"/>
    </row>
    <row r="750" spans="2:22" ht="12.75" customHeight="1" x14ac:dyDescent="0.25">
      <c r="B750" s="376"/>
      <c r="C750" s="376"/>
      <c r="D750" s="376"/>
      <c r="E750" s="376"/>
      <c r="F750" s="376"/>
      <c r="G750" s="376"/>
      <c r="H750" s="375"/>
      <c r="I750" s="375"/>
      <c r="J750" s="375"/>
      <c r="K750" s="375"/>
      <c r="L750" s="375"/>
      <c r="M750" s="375"/>
      <c r="N750" s="375"/>
      <c r="O750" s="375"/>
      <c r="P750" s="375"/>
      <c r="Q750" s="375"/>
      <c r="R750" s="375"/>
      <c r="S750" s="375"/>
      <c r="T750" s="375"/>
      <c r="U750" s="375"/>
      <c r="V750" s="375"/>
    </row>
    <row r="751" spans="2:22" ht="12.75" customHeight="1" x14ac:dyDescent="0.25">
      <c r="B751" s="376"/>
      <c r="C751" s="376"/>
      <c r="D751" s="376"/>
      <c r="E751" s="376"/>
      <c r="F751" s="376"/>
      <c r="G751" s="376"/>
      <c r="H751" s="375"/>
      <c r="I751" s="375"/>
      <c r="J751" s="375"/>
      <c r="K751" s="375"/>
      <c r="L751" s="375"/>
      <c r="M751" s="375"/>
      <c r="N751" s="375"/>
      <c r="O751" s="375"/>
      <c r="P751" s="375"/>
      <c r="Q751" s="375"/>
      <c r="R751" s="375"/>
      <c r="S751" s="375"/>
      <c r="T751" s="375"/>
      <c r="U751" s="375"/>
      <c r="V751" s="375"/>
    </row>
    <row r="752" spans="2:22" ht="12.75" customHeight="1" x14ac:dyDescent="0.25">
      <c r="B752" s="376"/>
      <c r="C752" s="376"/>
      <c r="D752" s="376"/>
      <c r="E752" s="376"/>
      <c r="F752" s="376"/>
      <c r="G752" s="376"/>
      <c r="H752" s="375"/>
      <c r="I752" s="375"/>
      <c r="J752" s="375"/>
      <c r="K752" s="375"/>
      <c r="L752" s="375"/>
      <c r="M752" s="375"/>
      <c r="N752" s="375"/>
      <c r="O752" s="375"/>
      <c r="P752" s="375"/>
      <c r="Q752" s="375"/>
      <c r="R752" s="375"/>
      <c r="S752" s="375"/>
      <c r="T752" s="375"/>
      <c r="U752" s="375"/>
      <c r="V752" s="375"/>
    </row>
    <row r="753" spans="2:22" ht="12.75" customHeight="1" x14ac:dyDescent="0.25">
      <c r="B753" s="376"/>
      <c r="C753" s="376"/>
      <c r="D753" s="376"/>
      <c r="E753" s="376"/>
      <c r="F753" s="376"/>
      <c r="G753" s="376"/>
      <c r="H753" s="375"/>
      <c r="I753" s="375"/>
      <c r="J753" s="375"/>
      <c r="K753" s="375"/>
      <c r="L753" s="375"/>
      <c r="M753" s="375"/>
      <c r="N753" s="375"/>
      <c r="O753" s="375"/>
      <c r="P753" s="375"/>
      <c r="Q753" s="375"/>
      <c r="R753" s="375"/>
      <c r="S753" s="375"/>
      <c r="T753" s="375"/>
      <c r="U753" s="375"/>
      <c r="V753" s="375"/>
    </row>
    <row r="754" spans="2:22" ht="12.75" customHeight="1" x14ac:dyDescent="0.25">
      <c r="B754" s="376"/>
      <c r="C754" s="376"/>
      <c r="D754" s="376"/>
      <c r="E754" s="376"/>
      <c r="F754" s="376"/>
      <c r="G754" s="376"/>
      <c r="H754" s="375"/>
      <c r="I754" s="375"/>
      <c r="J754" s="375"/>
      <c r="K754" s="375"/>
      <c r="L754" s="375"/>
      <c r="M754" s="375"/>
      <c r="N754" s="375"/>
      <c r="O754" s="375"/>
      <c r="P754" s="375"/>
      <c r="Q754" s="375"/>
      <c r="R754" s="375"/>
      <c r="S754" s="375"/>
      <c r="T754" s="375"/>
      <c r="U754" s="375"/>
      <c r="V754" s="375"/>
    </row>
    <row r="755" spans="2:22" ht="12.75" customHeight="1" x14ac:dyDescent="0.25">
      <c r="B755" s="376"/>
      <c r="C755" s="376"/>
      <c r="D755" s="376"/>
      <c r="E755" s="376"/>
      <c r="F755" s="376"/>
      <c r="G755" s="376"/>
      <c r="H755" s="375"/>
      <c r="I755" s="375"/>
      <c r="J755" s="375"/>
      <c r="K755" s="375"/>
      <c r="L755" s="375"/>
      <c r="M755" s="375"/>
      <c r="N755" s="375"/>
      <c r="O755" s="375"/>
      <c r="P755" s="375"/>
      <c r="Q755" s="375"/>
      <c r="R755" s="375"/>
      <c r="S755" s="375"/>
      <c r="T755" s="375"/>
      <c r="U755" s="375"/>
      <c r="V755" s="375"/>
    </row>
    <row r="756" spans="2:22" ht="12.75" customHeight="1" x14ac:dyDescent="0.25">
      <c r="B756" s="376"/>
      <c r="C756" s="376"/>
      <c r="D756" s="376"/>
      <c r="E756" s="376"/>
      <c r="F756" s="376"/>
      <c r="G756" s="376"/>
      <c r="H756" s="375"/>
      <c r="I756" s="375"/>
      <c r="J756" s="375"/>
      <c r="K756" s="375"/>
      <c r="L756" s="375"/>
      <c r="M756" s="375"/>
      <c r="N756" s="375"/>
      <c r="O756" s="375"/>
      <c r="P756" s="375"/>
      <c r="Q756" s="375"/>
      <c r="R756" s="375"/>
      <c r="S756" s="375"/>
      <c r="T756" s="375"/>
      <c r="U756" s="375"/>
      <c r="V756" s="375"/>
    </row>
    <row r="757" spans="2:22" ht="12.75" customHeight="1" x14ac:dyDescent="0.25">
      <c r="B757" s="376"/>
      <c r="C757" s="376"/>
      <c r="D757" s="376"/>
      <c r="E757" s="376"/>
      <c r="F757" s="376"/>
      <c r="G757" s="376"/>
      <c r="H757" s="375"/>
      <c r="I757" s="375"/>
      <c r="J757" s="375"/>
      <c r="K757" s="375"/>
      <c r="L757" s="375"/>
      <c r="M757" s="375"/>
      <c r="N757" s="375"/>
      <c r="O757" s="375"/>
      <c r="P757" s="375"/>
      <c r="Q757" s="375"/>
      <c r="R757" s="375"/>
      <c r="S757" s="375"/>
      <c r="T757" s="375"/>
      <c r="U757" s="375"/>
      <c r="V757" s="375"/>
    </row>
    <row r="758" spans="2:22" ht="12.75" customHeight="1" x14ac:dyDescent="0.25">
      <c r="B758" s="376"/>
      <c r="C758" s="376"/>
      <c r="D758" s="376"/>
      <c r="E758" s="376"/>
      <c r="F758" s="376"/>
      <c r="G758" s="376"/>
      <c r="H758" s="375"/>
      <c r="I758" s="375"/>
      <c r="J758" s="375"/>
      <c r="K758" s="375"/>
      <c r="L758" s="375"/>
      <c r="M758" s="375"/>
      <c r="N758" s="375"/>
      <c r="O758" s="375"/>
      <c r="P758" s="375"/>
      <c r="Q758" s="375"/>
      <c r="R758" s="375"/>
      <c r="S758" s="375"/>
      <c r="T758" s="375"/>
      <c r="U758" s="375"/>
      <c r="V758" s="375"/>
    </row>
    <row r="759" spans="2:22" ht="12.75" customHeight="1" x14ac:dyDescent="0.25">
      <c r="B759" s="376"/>
      <c r="C759" s="376"/>
      <c r="D759" s="376"/>
      <c r="E759" s="376"/>
      <c r="F759" s="376"/>
      <c r="G759" s="376"/>
      <c r="H759" s="375"/>
      <c r="I759" s="375"/>
      <c r="J759" s="375"/>
      <c r="K759" s="375"/>
      <c r="L759" s="375"/>
      <c r="M759" s="375"/>
      <c r="N759" s="375"/>
      <c r="O759" s="375"/>
      <c r="P759" s="375"/>
      <c r="Q759" s="375"/>
      <c r="R759" s="375"/>
      <c r="S759" s="375"/>
      <c r="T759" s="375"/>
      <c r="U759" s="375"/>
      <c r="V759" s="375"/>
    </row>
    <row r="760" spans="2:22" ht="12.75" customHeight="1" x14ac:dyDescent="0.25">
      <c r="B760" s="376"/>
      <c r="C760" s="376"/>
      <c r="D760" s="376"/>
      <c r="E760" s="376"/>
      <c r="F760" s="376"/>
      <c r="G760" s="376"/>
      <c r="H760" s="375"/>
      <c r="I760" s="375"/>
      <c r="J760" s="375"/>
      <c r="K760" s="375"/>
      <c r="L760" s="375"/>
      <c r="M760" s="375"/>
      <c r="N760" s="375"/>
      <c r="O760" s="375"/>
      <c r="P760" s="375"/>
      <c r="Q760" s="375"/>
      <c r="R760" s="375"/>
      <c r="S760" s="375"/>
      <c r="T760" s="375"/>
      <c r="U760" s="375"/>
      <c r="V760" s="375"/>
    </row>
    <row r="761" spans="2:22" ht="12.75" customHeight="1" x14ac:dyDescent="0.25">
      <c r="B761" s="376"/>
      <c r="C761" s="376"/>
      <c r="D761" s="376"/>
      <c r="E761" s="376"/>
      <c r="F761" s="376"/>
      <c r="G761" s="376"/>
      <c r="H761" s="375"/>
      <c r="I761" s="375"/>
      <c r="J761" s="375"/>
      <c r="K761" s="375"/>
      <c r="L761" s="375"/>
      <c r="M761" s="375"/>
      <c r="N761" s="375"/>
      <c r="O761" s="375"/>
      <c r="P761" s="375"/>
      <c r="Q761" s="375"/>
      <c r="R761" s="375"/>
      <c r="S761" s="375"/>
      <c r="T761" s="375"/>
      <c r="U761" s="375"/>
      <c r="V761" s="375"/>
    </row>
    <row r="762" spans="2:22" ht="12.75" customHeight="1" x14ac:dyDescent="0.25">
      <c r="B762" s="376"/>
      <c r="C762" s="376"/>
      <c r="D762" s="376"/>
      <c r="E762" s="376"/>
      <c r="F762" s="376"/>
      <c r="G762" s="376"/>
      <c r="H762" s="375"/>
      <c r="I762" s="375"/>
      <c r="J762" s="375"/>
      <c r="K762" s="375"/>
      <c r="L762" s="375"/>
      <c r="M762" s="375"/>
      <c r="N762" s="375"/>
      <c r="O762" s="375"/>
      <c r="P762" s="375"/>
      <c r="Q762" s="375"/>
      <c r="R762" s="375"/>
      <c r="S762" s="375"/>
      <c r="T762" s="375"/>
      <c r="U762" s="375"/>
      <c r="V762" s="375"/>
    </row>
    <row r="763" spans="2:22" ht="12.75" customHeight="1" x14ac:dyDescent="0.25">
      <c r="B763" s="376"/>
      <c r="C763" s="376"/>
      <c r="D763" s="376"/>
      <c r="E763" s="376"/>
      <c r="F763" s="376"/>
      <c r="G763" s="376"/>
      <c r="H763" s="375"/>
      <c r="I763" s="375"/>
      <c r="J763" s="375"/>
      <c r="K763" s="375"/>
      <c r="L763" s="375"/>
      <c r="M763" s="375"/>
      <c r="N763" s="375"/>
      <c r="O763" s="375"/>
      <c r="P763" s="375"/>
      <c r="Q763" s="375"/>
      <c r="R763" s="375"/>
      <c r="S763" s="375"/>
      <c r="T763" s="375"/>
      <c r="U763" s="375"/>
      <c r="V763" s="375"/>
    </row>
    <row r="764" spans="2:22" ht="12.75" customHeight="1" x14ac:dyDescent="0.25">
      <c r="B764" s="376"/>
      <c r="C764" s="376"/>
      <c r="D764" s="376"/>
      <c r="E764" s="376"/>
      <c r="F764" s="376"/>
      <c r="G764" s="376"/>
      <c r="H764" s="375"/>
      <c r="I764" s="375"/>
      <c r="J764" s="375"/>
      <c r="K764" s="375"/>
      <c r="L764" s="375"/>
      <c r="M764" s="375"/>
      <c r="N764" s="375"/>
      <c r="O764" s="375"/>
      <c r="P764" s="375"/>
      <c r="Q764" s="375"/>
      <c r="R764" s="375"/>
      <c r="S764" s="375"/>
      <c r="T764" s="375"/>
      <c r="U764" s="375"/>
      <c r="V764" s="375"/>
    </row>
    <row r="765" spans="2:22" ht="12.75" customHeight="1" x14ac:dyDescent="0.25">
      <c r="B765" s="376"/>
      <c r="C765" s="376"/>
      <c r="D765" s="376"/>
      <c r="E765" s="376"/>
      <c r="F765" s="376"/>
      <c r="G765" s="376"/>
      <c r="H765" s="375"/>
      <c r="I765" s="375"/>
      <c r="J765" s="375"/>
      <c r="K765" s="375"/>
      <c r="L765" s="375"/>
      <c r="M765" s="375"/>
      <c r="N765" s="375"/>
      <c r="O765" s="375"/>
      <c r="P765" s="375"/>
      <c r="Q765" s="375"/>
      <c r="R765" s="375"/>
      <c r="S765" s="375"/>
      <c r="T765" s="375"/>
      <c r="U765" s="375"/>
      <c r="V765" s="375"/>
    </row>
    <row r="766" spans="2:22" ht="12.75" customHeight="1" x14ac:dyDescent="0.25">
      <c r="B766" s="376"/>
      <c r="C766" s="376"/>
      <c r="D766" s="376"/>
      <c r="E766" s="376"/>
      <c r="F766" s="376"/>
      <c r="G766" s="376"/>
      <c r="H766" s="375"/>
      <c r="I766" s="375"/>
      <c r="J766" s="375"/>
      <c r="K766" s="375"/>
      <c r="L766" s="375"/>
      <c r="M766" s="375"/>
      <c r="N766" s="375"/>
      <c r="O766" s="375"/>
      <c r="P766" s="375"/>
      <c r="Q766" s="375"/>
      <c r="R766" s="375"/>
      <c r="S766" s="375"/>
      <c r="T766" s="375"/>
      <c r="U766" s="375"/>
      <c r="V766" s="375"/>
    </row>
    <row r="767" spans="2:22" ht="12.75" customHeight="1" x14ac:dyDescent="0.25">
      <c r="B767" s="376"/>
      <c r="C767" s="376"/>
      <c r="D767" s="376"/>
      <c r="E767" s="376"/>
      <c r="F767" s="376"/>
      <c r="G767" s="376"/>
      <c r="H767" s="375"/>
      <c r="I767" s="375"/>
      <c r="J767" s="375"/>
      <c r="K767" s="375"/>
      <c r="L767" s="375"/>
      <c r="M767" s="375"/>
      <c r="N767" s="375"/>
      <c r="O767" s="375"/>
      <c r="P767" s="375"/>
      <c r="Q767" s="375"/>
      <c r="R767" s="375"/>
      <c r="S767" s="375"/>
      <c r="T767" s="375"/>
      <c r="U767" s="375"/>
      <c r="V767" s="375"/>
    </row>
    <row r="768" spans="2:22" ht="12.75" customHeight="1" x14ac:dyDescent="0.25">
      <c r="B768" s="376"/>
      <c r="C768" s="376"/>
      <c r="D768" s="376"/>
      <c r="E768" s="376"/>
      <c r="F768" s="376"/>
      <c r="G768" s="376"/>
      <c r="H768" s="375"/>
      <c r="I768" s="375"/>
      <c r="J768" s="375"/>
      <c r="K768" s="375"/>
      <c r="L768" s="375"/>
      <c r="M768" s="375"/>
      <c r="N768" s="375"/>
      <c r="O768" s="375"/>
      <c r="P768" s="375"/>
      <c r="Q768" s="375"/>
      <c r="R768" s="375"/>
      <c r="S768" s="375"/>
      <c r="T768" s="375"/>
      <c r="U768" s="375"/>
      <c r="V768" s="375"/>
    </row>
    <row r="769" spans="2:22" ht="12.75" customHeight="1" x14ac:dyDescent="0.25">
      <c r="B769" s="376"/>
      <c r="C769" s="376"/>
      <c r="D769" s="376"/>
      <c r="E769" s="376"/>
      <c r="F769" s="376"/>
      <c r="G769" s="376"/>
      <c r="H769" s="375"/>
      <c r="I769" s="375"/>
      <c r="J769" s="375"/>
      <c r="K769" s="375"/>
      <c r="L769" s="375"/>
      <c r="M769" s="375"/>
      <c r="N769" s="375"/>
      <c r="O769" s="375"/>
      <c r="P769" s="375"/>
      <c r="Q769" s="375"/>
      <c r="R769" s="375"/>
      <c r="S769" s="375"/>
      <c r="T769" s="375"/>
      <c r="U769" s="375"/>
      <c r="V769" s="375"/>
    </row>
    <row r="770" spans="2:22" ht="12.75" customHeight="1" x14ac:dyDescent="0.25">
      <c r="B770" s="376"/>
      <c r="C770" s="376"/>
      <c r="D770" s="376"/>
      <c r="E770" s="376"/>
      <c r="F770" s="376"/>
      <c r="G770" s="376"/>
      <c r="H770" s="375"/>
      <c r="I770" s="375"/>
      <c r="J770" s="375"/>
      <c r="K770" s="375"/>
      <c r="L770" s="375"/>
      <c r="M770" s="375"/>
      <c r="N770" s="375"/>
      <c r="O770" s="375"/>
      <c r="P770" s="375"/>
      <c r="Q770" s="375"/>
      <c r="R770" s="375"/>
      <c r="S770" s="375"/>
      <c r="T770" s="375"/>
      <c r="U770" s="375"/>
      <c r="V770" s="375"/>
    </row>
    <row r="771" spans="2:22" ht="12.75" customHeight="1" x14ac:dyDescent="0.25">
      <c r="B771" s="376"/>
      <c r="C771" s="376"/>
      <c r="D771" s="376"/>
      <c r="E771" s="376"/>
      <c r="F771" s="376"/>
      <c r="G771" s="376"/>
      <c r="H771" s="375"/>
      <c r="I771" s="375"/>
      <c r="J771" s="375"/>
      <c r="K771" s="375"/>
      <c r="L771" s="375"/>
      <c r="M771" s="375"/>
      <c r="N771" s="375"/>
      <c r="O771" s="375"/>
      <c r="P771" s="375"/>
      <c r="Q771" s="375"/>
      <c r="R771" s="375"/>
      <c r="S771" s="375"/>
      <c r="T771" s="375"/>
      <c r="U771" s="375"/>
      <c r="V771" s="375"/>
    </row>
    <row r="772" spans="2:22" ht="12.75" customHeight="1" x14ac:dyDescent="0.25">
      <c r="B772" s="376"/>
      <c r="C772" s="376"/>
      <c r="D772" s="376"/>
      <c r="E772" s="376"/>
      <c r="F772" s="376"/>
      <c r="G772" s="376"/>
      <c r="H772" s="375"/>
      <c r="I772" s="375"/>
      <c r="J772" s="375"/>
      <c r="K772" s="375"/>
      <c r="L772" s="375"/>
      <c r="M772" s="375"/>
      <c r="N772" s="375"/>
      <c r="O772" s="375"/>
      <c r="P772" s="375"/>
      <c r="Q772" s="375"/>
      <c r="R772" s="375"/>
      <c r="S772" s="375"/>
      <c r="T772" s="375"/>
      <c r="U772" s="375"/>
      <c r="V772" s="375"/>
    </row>
    <row r="773" spans="2:22" ht="12.75" customHeight="1" x14ac:dyDescent="0.25">
      <c r="B773" s="376"/>
      <c r="C773" s="376"/>
      <c r="D773" s="376"/>
      <c r="E773" s="376"/>
      <c r="F773" s="376"/>
      <c r="G773" s="376"/>
      <c r="H773" s="375"/>
      <c r="I773" s="375"/>
      <c r="J773" s="375"/>
      <c r="K773" s="375"/>
      <c r="L773" s="375"/>
      <c r="M773" s="375"/>
      <c r="N773" s="375"/>
      <c r="O773" s="375"/>
      <c r="P773" s="375"/>
      <c r="Q773" s="375"/>
      <c r="R773" s="375"/>
      <c r="S773" s="375"/>
      <c r="T773" s="375"/>
      <c r="U773" s="375"/>
      <c r="V773" s="375"/>
    </row>
    <row r="774" spans="2:22" ht="12.75" customHeight="1" x14ac:dyDescent="0.25">
      <c r="B774" s="376"/>
      <c r="C774" s="376"/>
      <c r="D774" s="376"/>
      <c r="E774" s="376"/>
      <c r="F774" s="376"/>
      <c r="G774" s="376"/>
      <c r="H774" s="375"/>
      <c r="I774" s="375"/>
      <c r="J774" s="375"/>
      <c r="K774" s="375"/>
      <c r="L774" s="375"/>
      <c r="M774" s="375"/>
      <c r="N774" s="375"/>
      <c r="O774" s="375"/>
      <c r="P774" s="375"/>
      <c r="Q774" s="375"/>
      <c r="R774" s="375"/>
      <c r="S774" s="375"/>
      <c r="T774" s="375"/>
      <c r="U774" s="375"/>
      <c r="V774" s="375"/>
    </row>
    <row r="775" spans="2:22" ht="12.75" customHeight="1" x14ac:dyDescent="0.25">
      <c r="B775" s="376"/>
      <c r="C775" s="376"/>
      <c r="D775" s="376"/>
      <c r="E775" s="376"/>
      <c r="F775" s="376"/>
      <c r="G775" s="376"/>
      <c r="H775" s="375"/>
      <c r="I775" s="375"/>
      <c r="J775" s="375"/>
      <c r="K775" s="375"/>
      <c r="L775" s="375"/>
      <c r="M775" s="375"/>
      <c r="N775" s="375"/>
      <c r="O775" s="375"/>
      <c r="P775" s="375"/>
      <c r="Q775" s="375"/>
      <c r="R775" s="375"/>
      <c r="S775" s="375"/>
      <c r="T775" s="375"/>
      <c r="U775" s="375"/>
      <c r="V775" s="375"/>
    </row>
    <row r="776" spans="2:22" ht="12.75" customHeight="1" x14ac:dyDescent="0.25">
      <c r="B776" s="376"/>
      <c r="C776" s="376"/>
      <c r="D776" s="376"/>
      <c r="E776" s="376"/>
      <c r="F776" s="376"/>
      <c r="G776" s="376"/>
      <c r="H776" s="375"/>
      <c r="I776" s="375"/>
      <c r="J776" s="375"/>
      <c r="K776" s="375"/>
      <c r="L776" s="375"/>
      <c r="M776" s="375"/>
      <c r="N776" s="375"/>
      <c r="O776" s="375"/>
      <c r="P776" s="375"/>
      <c r="Q776" s="375"/>
      <c r="R776" s="375"/>
      <c r="S776" s="375"/>
      <c r="T776" s="375"/>
      <c r="U776" s="375"/>
      <c r="V776" s="375"/>
    </row>
    <row r="777" spans="2:22" ht="12.75" customHeight="1" x14ac:dyDescent="0.25">
      <c r="B777" s="376"/>
      <c r="C777" s="376"/>
      <c r="D777" s="376"/>
      <c r="E777" s="376"/>
      <c r="F777" s="376"/>
      <c r="G777" s="376"/>
      <c r="H777" s="375"/>
      <c r="I777" s="375"/>
      <c r="J777" s="375"/>
      <c r="K777" s="375"/>
      <c r="L777" s="375"/>
      <c r="M777" s="375"/>
      <c r="N777" s="375"/>
      <c r="O777" s="375"/>
      <c r="P777" s="375"/>
      <c r="Q777" s="375"/>
      <c r="R777" s="375"/>
      <c r="S777" s="375"/>
      <c r="T777" s="375"/>
      <c r="U777" s="375"/>
      <c r="V777" s="375"/>
    </row>
    <row r="778" spans="2:22" ht="12.75" customHeight="1" x14ac:dyDescent="0.25">
      <c r="B778" s="376"/>
      <c r="C778" s="376"/>
      <c r="D778" s="376"/>
      <c r="E778" s="376"/>
      <c r="F778" s="376"/>
      <c r="G778" s="376"/>
      <c r="H778" s="375"/>
      <c r="I778" s="375"/>
      <c r="J778" s="375"/>
      <c r="K778" s="375"/>
      <c r="L778" s="375"/>
      <c r="M778" s="375"/>
      <c r="N778" s="375"/>
      <c r="O778" s="375"/>
      <c r="P778" s="375"/>
      <c r="Q778" s="375"/>
      <c r="R778" s="375"/>
      <c r="S778" s="375"/>
      <c r="T778" s="375"/>
      <c r="U778" s="375"/>
      <c r="V778" s="375"/>
    </row>
    <row r="779" spans="2:22" ht="12.75" customHeight="1" x14ac:dyDescent="0.25">
      <c r="B779" s="376"/>
      <c r="C779" s="376"/>
      <c r="D779" s="376"/>
      <c r="E779" s="376"/>
      <c r="F779" s="376"/>
      <c r="G779" s="376"/>
      <c r="H779" s="375"/>
      <c r="I779" s="375"/>
      <c r="J779" s="375"/>
      <c r="K779" s="375"/>
      <c r="L779" s="375"/>
      <c r="M779" s="375"/>
      <c r="N779" s="375"/>
      <c r="O779" s="375"/>
      <c r="P779" s="375"/>
      <c r="Q779" s="375"/>
      <c r="R779" s="375"/>
      <c r="S779" s="375"/>
      <c r="T779" s="375"/>
      <c r="U779" s="375"/>
      <c r="V779" s="375"/>
    </row>
    <row r="780" spans="2:22" ht="12.75" customHeight="1" x14ac:dyDescent="0.25">
      <c r="B780" s="376"/>
      <c r="C780" s="376"/>
      <c r="D780" s="376"/>
      <c r="E780" s="376"/>
      <c r="F780" s="376"/>
      <c r="G780" s="376"/>
      <c r="H780" s="375"/>
      <c r="I780" s="375"/>
      <c r="J780" s="375"/>
      <c r="K780" s="375"/>
      <c r="L780" s="375"/>
      <c r="M780" s="375"/>
      <c r="N780" s="375"/>
      <c r="O780" s="375"/>
      <c r="P780" s="375"/>
      <c r="Q780" s="375"/>
      <c r="R780" s="375"/>
      <c r="S780" s="375"/>
      <c r="T780" s="375"/>
      <c r="U780" s="375"/>
      <c r="V780" s="375"/>
    </row>
    <row r="781" spans="2:22" ht="12.75" customHeight="1" x14ac:dyDescent="0.25">
      <c r="B781" s="376"/>
      <c r="C781" s="376"/>
      <c r="D781" s="376"/>
      <c r="E781" s="376"/>
      <c r="F781" s="376"/>
      <c r="G781" s="376"/>
      <c r="H781" s="375"/>
      <c r="I781" s="375"/>
      <c r="J781" s="375"/>
      <c r="K781" s="375"/>
      <c r="L781" s="375"/>
      <c r="M781" s="375"/>
      <c r="N781" s="375"/>
      <c r="O781" s="375"/>
      <c r="P781" s="375"/>
      <c r="Q781" s="375"/>
      <c r="R781" s="375"/>
      <c r="S781" s="375"/>
      <c r="T781" s="375"/>
      <c r="U781" s="375"/>
      <c r="V781" s="375"/>
    </row>
    <row r="782" spans="2:22" ht="12.75" customHeight="1" x14ac:dyDescent="0.25">
      <c r="B782" s="376"/>
      <c r="C782" s="376"/>
      <c r="D782" s="376"/>
      <c r="E782" s="376"/>
      <c r="F782" s="376"/>
      <c r="G782" s="376"/>
      <c r="H782" s="375"/>
      <c r="I782" s="375"/>
      <c r="J782" s="375"/>
      <c r="K782" s="375"/>
      <c r="L782" s="375"/>
      <c r="M782" s="375"/>
      <c r="N782" s="375"/>
      <c r="O782" s="375"/>
      <c r="P782" s="375"/>
      <c r="Q782" s="375"/>
      <c r="R782" s="375"/>
      <c r="S782" s="375"/>
      <c r="T782" s="375"/>
      <c r="U782" s="375"/>
      <c r="V782" s="375"/>
    </row>
    <row r="783" spans="2:22" ht="12.75" customHeight="1" x14ac:dyDescent="0.25">
      <c r="B783" s="376"/>
      <c r="C783" s="376"/>
      <c r="D783" s="376"/>
      <c r="E783" s="376"/>
      <c r="F783" s="376"/>
      <c r="G783" s="376"/>
      <c r="H783" s="375"/>
      <c r="I783" s="375"/>
      <c r="J783" s="375"/>
      <c r="K783" s="375"/>
      <c r="L783" s="375"/>
      <c r="M783" s="375"/>
      <c r="N783" s="375"/>
      <c r="O783" s="375"/>
      <c r="P783" s="375"/>
      <c r="Q783" s="375"/>
      <c r="R783" s="375"/>
      <c r="S783" s="375"/>
      <c r="T783" s="375"/>
      <c r="U783" s="375"/>
      <c r="V783" s="375"/>
    </row>
    <row r="784" spans="2:22" ht="12.75" customHeight="1" x14ac:dyDescent="0.25">
      <c r="B784" s="376"/>
      <c r="C784" s="376"/>
      <c r="D784" s="376"/>
      <c r="E784" s="376"/>
      <c r="F784" s="376"/>
      <c r="G784" s="376"/>
      <c r="H784" s="375"/>
      <c r="I784" s="375"/>
      <c r="J784" s="375"/>
      <c r="K784" s="375"/>
      <c r="L784" s="375"/>
      <c r="M784" s="375"/>
      <c r="N784" s="375"/>
      <c r="O784" s="375"/>
      <c r="P784" s="375"/>
      <c r="Q784" s="375"/>
      <c r="R784" s="375"/>
      <c r="S784" s="375"/>
      <c r="T784" s="375"/>
      <c r="U784" s="375"/>
      <c r="V784" s="375"/>
    </row>
    <row r="785" spans="2:22" ht="12.75" customHeight="1" x14ac:dyDescent="0.25">
      <c r="B785" s="376"/>
      <c r="C785" s="376"/>
      <c r="D785" s="376"/>
      <c r="E785" s="376"/>
      <c r="F785" s="376"/>
      <c r="G785" s="376"/>
      <c r="H785" s="375"/>
      <c r="I785" s="375"/>
      <c r="J785" s="375"/>
      <c r="K785" s="375"/>
      <c r="L785" s="375"/>
      <c r="M785" s="375"/>
      <c r="N785" s="375"/>
      <c r="O785" s="375"/>
      <c r="P785" s="375"/>
      <c r="Q785" s="375"/>
      <c r="R785" s="375"/>
      <c r="S785" s="375"/>
      <c r="T785" s="375"/>
      <c r="U785" s="375"/>
      <c r="V785" s="375"/>
    </row>
    <row r="786" spans="2:22" ht="12.75" customHeight="1" x14ac:dyDescent="0.25">
      <c r="B786" s="376"/>
      <c r="C786" s="376"/>
      <c r="D786" s="376"/>
      <c r="E786" s="376"/>
      <c r="F786" s="376"/>
      <c r="G786" s="376"/>
      <c r="H786" s="375"/>
      <c r="I786" s="375"/>
      <c r="J786" s="375"/>
      <c r="K786" s="375"/>
      <c r="L786" s="375"/>
      <c r="M786" s="375"/>
      <c r="N786" s="375"/>
      <c r="O786" s="375"/>
      <c r="P786" s="375"/>
      <c r="Q786" s="375"/>
      <c r="R786" s="375"/>
      <c r="S786" s="375"/>
      <c r="T786" s="375"/>
      <c r="U786" s="375"/>
      <c r="V786" s="375"/>
    </row>
    <row r="787" spans="2:22" ht="12.75" customHeight="1" x14ac:dyDescent="0.25">
      <c r="B787" s="376"/>
      <c r="C787" s="376"/>
      <c r="D787" s="376"/>
      <c r="E787" s="376"/>
      <c r="F787" s="376"/>
      <c r="G787" s="376"/>
      <c r="H787" s="375"/>
      <c r="I787" s="375"/>
      <c r="J787" s="375"/>
      <c r="K787" s="375"/>
      <c r="L787" s="375"/>
      <c r="M787" s="375"/>
      <c r="N787" s="375"/>
      <c r="O787" s="375"/>
      <c r="P787" s="375"/>
      <c r="Q787" s="375"/>
      <c r="R787" s="375"/>
      <c r="S787" s="375"/>
      <c r="T787" s="375"/>
      <c r="U787" s="375"/>
      <c r="V787" s="375"/>
    </row>
    <row r="788" spans="2:22" ht="12.75" customHeight="1" x14ac:dyDescent="0.25">
      <c r="B788" s="376"/>
      <c r="C788" s="376"/>
      <c r="D788" s="376"/>
      <c r="E788" s="376"/>
      <c r="F788" s="376"/>
      <c r="G788" s="376"/>
      <c r="H788" s="375"/>
      <c r="I788" s="375"/>
      <c r="J788" s="375"/>
      <c r="K788" s="375"/>
      <c r="L788" s="375"/>
      <c r="M788" s="375"/>
      <c r="N788" s="375"/>
      <c r="O788" s="375"/>
      <c r="P788" s="375"/>
      <c r="Q788" s="375"/>
      <c r="R788" s="375"/>
      <c r="S788" s="375"/>
      <c r="T788" s="375"/>
      <c r="U788" s="375"/>
      <c r="V788" s="375"/>
    </row>
    <row r="789" spans="2:22" ht="12.75" customHeight="1" x14ac:dyDescent="0.25">
      <c r="B789" s="376"/>
      <c r="C789" s="376"/>
      <c r="D789" s="376"/>
      <c r="E789" s="376"/>
      <c r="F789" s="376"/>
      <c r="G789" s="376"/>
      <c r="H789" s="375"/>
      <c r="I789" s="375"/>
      <c r="J789" s="375"/>
      <c r="K789" s="375"/>
      <c r="L789" s="375"/>
      <c r="M789" s="375"/>
      <c r="N789" s="375"/>
      <c r="O789" s="375"/>
      <c r="P789" s="375"/>
      <c r="Q789" s="375"/>
      <c r="R789" s="375"/>
      <c r="S789" s="375"/>
      <c r="T789" s="375"/>
      <c r="U789" s="375"/>
      <c r="V789" s="375"/>
    </row>
    <row r="790" spans="2:22" ht="12.75" customHeight="1" x14ac:dyDescent="0.25">
      <c r="B790" s="376"/>
      <c r="C790" s="376"/>
      <c r="D790" s="376"/>
      <c r="E790" s="376"/>
      <c r="F790" s="376"/>
      <c r="G790" s="376"/>
      <c r="H790" s="375"/>
      <c r="I790" s="375"/>
      <c r="J790" s="375"/>
      <c r="K790" s="375"/>
      <c r="L790" s="375"/>
      <c r="M790" s="375"/>
      <c r="N790" s="375"/>
      <c r="O790" s="375"/>
      <c r="P790" s="375"/>
      <c r="Q790" s="375"/>
      <c r="R790" s="375"/>
      <c r="S790" s="375"/>
      <c r="T790" s="375"/>
      <c r="U790" s="375"/>
      <c r="V790" s="375"/>
    </row>
    <row r="791" spans="2:22" ht="12.75" customHeight="1" x14ac:dyDescent="0.25">
      <c r="B791" s="376"/>
      <c r="C791" s="376"/>
      <c r="D791" s="376"/>
      <c r="E791" s="376"/>
      <c r="F791" s="376"/>
      <c r="G791" s="376"/>
      <c r="H791" s="375"/>
      <c r="I791" s="375"/>
      <c r="J791" s="375"/>
      <c r="K791" s="375"/>
      <c r="L791" s="375"/>
      <c r="M791" s="375"/>
      <c r="N791" s="375"/>
      <c r="O791" s="375"/>
      <c r="P791" s="375"/>
      <c r="Q791" s="375"/>
      <c r="R791" s="375"/>
      <c r="S791" s="375"/>
      <c r="T791" s="375"/>
      <c r="U791" s="375"/>
      <c r="V791" s="375"/>
    </row>
    <row r="792" spans="2:22" ht="12.75" customHeight="1" x14ac:dyDescent="0.25">
      <c r="B792" s="376"/>
      <c r="C792" s="376"/>
      <c r="D792" s="376"/>
      <c r="E792" s="376"/>
      <c r="F792" s="376"/>
      <c r="G792" s="376"/>
      <c r="H792" s="375"/>
      <c r="I792" s="375"/>
      <c r="J792" s="375"/>
      <c r="K792" s="375"/>
      <c r="L792" s="375"/>
      <c r="M792" s="375"/>
      <c r="N792" s="375"/>
      <c r="O792" s="375"/>
      <c r="P792" s="375"/>
      <c r="Q792" s="375"/>
      <c r="R792" s="375"/>
      <c r="S792" s="375"/>
      <c r="T792" s="375"/>
      <c r="U792" s="375"/>
      <c r="V792" s="375"/>
    </row>
    <row r="793" spans="2:22" ht="12.75" customHeight="1" x14ac:dyDescent="0.25">
      <c r="B793" s="376"/>
      <c r="C793" s="376"/>
      <c r="D793" s="376"/>
      <c r="E793" s="376"/>
      <c r="F793" s="376"/>
      <c r="G793" s="376"/>
      <c r="H793" s="375"/>
      <c r="I793" s="375"/>
      <c r="J793" s="375"/>
      <c r="K793" s="375"/>
      <c r="L793" s="375"/>
      <c r="M793" s="375"/>
      <c r="N793" s="375"/>
      <c r="O793" s="375"/>
      <c r="P793" s="375"/>
      <c r="Q793" s="375"/>
      <c r="R793" s="375"/>
      <c r="S793" s="375"/>
      <c r="T793" s="375"/>
      <c r="U793" s="375"/>
      <c r="V793" s="375"/>
    </row>
    <row r="794" spans="2:22" ht="12.75" customHeight="1" x14ac:dyDescent="0.25">
      <c r="B794" s="376"/>
      <c r="C794" s="376"/>
      <c r="D794" s="376"/>
      <c r="E794" s="376"/>
      <c r="F794" s="376"/>
      <c r="G794" s="376"/>
      <c r="H794" s="375"/>
      <c r="I794" s="375"/>
      <c r="J794" s="375"/>
      <c r="K794" s="375"/>
      <c r="L794" s="375"/>
      <c r="M794" s="375"/>
      <c r="N794" s="375"/>
      <c r="O794" s="375"/>
      <c r="P794" s="375"/>
      <c r="Q794" s="375"/>
      <c r="R794" s="375"/>
      <c r="S794" s="375"/>
      <c r="T794" s="375"/>
      <c r="U794" s="375"/>
      <c r="V794" s="375"/>
    </row>
    <row r="795" spans="2:22" ht="12.75" customHeight="1" x14ac:dyDescent="0.25">
      <c r="B795" s="376"/>
      <c r="C795" s="376"/>
      <c r="D795" s="376"/>
      <c r="E795" s="376"/>
      <c r="F795" s="376"/>
      <c r="G795" s="376"/>
      <c r="H795" s="375"/>
      <c r="I795" s="375"/>
      <c r="J795" s="375"/>
      <c r="K795" s="375"/>
      <c r="L795" s="375"/>
      <c r="M795" s="375"/>
      <c r="N795" s="375"/>
      <c r="O795" s="375"/>
      <c r="P795" s="375"/>
      <c r="Q795" s="375"/>
      <c r="R795" s="375"/>
      <c r="S795" s="375"/>
      <c r="T795" s="375"/>
      <c r="U795" s="375"/>
      <c r="V795" s="375"/>
    </row>
    <row r="796" spans="2:22" ht="12.75" customHeight="1" x14ac:dyDescent="0.25">
      <c r="B796" s="376"/>
      <c r="C796" s="376"/>
      <c r="D796" s="376"/>
      <c r="E796" s="376"/>
      <c r="F796" s="376"/>
      <c r="G796" s="376"/>
      <c r="H796" s="375"/>
      <c r="I796" s="375"/>
      <c r="J796" s="375"/>
      <c r="K796" s="375"/>
      <c r="L796" s="375"/>
      <c r="M796" s="375"/>
      <c r="N796" s="375"/>
      <c r="O796" s="375"/>
      <c r="P796" s="375"/>
      <c r="Q796" s="375"/>
      <c r="R796" s="375"/>
      <c r="S796" s="375"/>
      <c r="T796" s="375"/>
      <c r="U796" s="375"/>
      <c r="V796" s="375"/>
    </row>
    <row r="797" spans="2:22" ht="12.75" customHeight="1" x14ac:dyDescent="0.25">
      <c r="B797" s="376"/>
      <c r="C797" s="376"/>
      <c r="D797" s="376"/>
      <c r="E797" s="376"/>
      <c r="F797" s="376"/>
      <c r="G797" s="376"/>
      <c r="H797" s="375"/>
      <c r="I797" s="375"/>
      <c r="J797" s="375"/>
      <c r="K797" s="375"/>
      <c r="L797" s="375"/>
      <c r="M797" s="375"/>
      <c r="N797" s="375"/>
      <c r="O797" s="375"/>
      <c r="P797" s="375"/>
      <c r="Q797" s="375"/>
      <c r="R797" s="375"/>
      <c r="S797" s="375"/>
      <c r="T797" s="375"/>
      <c r="U797" s="375"/>
      <c r="V797" s="375"/>
    </row>
    <row r="798" spans="2:22" ht="12.75" customHeight="1" x14ac:dyDescent="0.25">
      <c r="B798" s="376"/>
      <c r="C798" s="376"/>
      <c r="D798" s="376"/>
      <c r="E798" s="376"/>
      <c r="F798" s="376"/>
      <c r="G798" s="376"/>
      <c r="H798" s="375"/>
      <c r="I798" s="375"/>
      <c r="J798" s="375"/>
      <c r="K798" s="375"/>
      <c r="L798" s="375"/>
      <c r="M798" s="375"/>
      <c r="N798" s="375"/>
      <c r="O798" s="375"/>
      <c r="P798" s="375"/>
      <c r="Q798" s="375"/>
      <c r="R798" s="375"/>
      <c r="S798" s="375"/>
      <c r="T798" s="375"/>
      <c r="U798" s="375"/>
      <c r="V798" s="375"/>
    </row>
    <row r="799" spans="2:22" ht="12.75" customHeight="1" x14ac:dyDescent="0.25">
      <c r="B799" s="376"/>
      <c r="C799" s="376"/>
      <c r="D799" s="376"/>
      <c r="E799" s="376"/>
      <c r="F799" s="376"/>
      <c r="G799" s="376"/>
      <c r="H799" s="375"/>
      <c r="I799" s="375"/>
      <c r="J799" s="375"/>
      <c r="K799" s="375"/>
      <c r="L799" s="375"/>
      <c r="M799" s="375"/>
      <c r="N799" s="375"/>
      <c r="O799" s="375"/>
      <c r="P799" s="375"/>
      <c r="Q799" s="375"/>
      <c r="R799" s="375"/>
      <c r="S799" s="375"/>
      <c r="T799" s="375"/>
      <c r="U799" s="375"/>
      <c r="V799" s="375"/>
    </row>
    <row r="800" spans="2:22" ht="12.75" customHeight="1" x14ac:dyDescent="0.25">
      <c r="B800" s="376"/>
      <c r="C800" s="376"/>
      <c r="D800" s="376"/>
      <c r="E800" s="376"/>
      <c r="F800" s="376"/>
      <c r="G800" s="376"/>
      <c r="H800" s="375"/>
      <c r="I800" s="375"/>
      <c r="J800" s="375"/>
      <c r="K800" s="375"/>
      <c r="L800" s="375"/>
      <c r="M800" s="375"/>
      <c r="N800" s="375"/>
      <c r="O800" s="375"/>
      <c r="P800" s="375"/>
      <c r="Q800" s="375"/>
      <c r="R800" s="375"/>
      <c r="S800" s="375"/>
      <c r="T800" s="375"/>
      <c r="U800" s="375"/>
      <c r="V800" s="375"/>
    </row>
    <row r="801" spans="2:22" ht="12.75" customHeight="1" x14ac:dyDescent="0.25">
      <c r="B801" s="376"/>
      <c r="C801" s="376"/>
      <c r="D801" s="376"/>
      <c r="E801" s="376"/>
      <c r="F801" s="376"/>
      <c r="G801" s="376"/>
      <c r="H801" s="375"/>
      <c r="I801" s="375"/>
      <c r="J801" s="375"/>
      <c r="K801" s="375"/>
      <c r="L801" s="375"/>
      <c r="M801" s="375"/>
      <c r="N801" s="375"/>
      <c r="O801" s="375"/>
      <c r="P801" s="375"/>
      <c r="Q801" s="375"/>
      <c r="R801" s="375"/>
      <c r="S801" s="375"/>
      <c r="T801" s="375"/>
      <c r="U801" s="375"/>
      <c r="V801" s="375"/>
    </row>
    <row r="802" spans="2:22" ht="12.75" customHeight="1" x14ac:dyDescent="0.25">
      <c r="B802" s="376"/>
      <c r="C802" s="376"/>
      <c r="D802" s="376"/>
      <c r="E802" s="376"/>
      <c r="F802" s="376"/>
      <c r="G802" s="376"/>
      <c r="H802" s="375"/>
      <c r="I802" s="375"/>
      <c r="J802" s="375"/>
      <c r="K802" s="375"/>
      <c r="L802" s="375"/>
      <c r="M802" s="375"/>
      <c r="N802" s="375"/>
      <c r="O802" s="375"/>
      <c r="P802" s="375"/>
      <c r="Q802" s="375"/>
      <c r="R802" s="375"/>
      <c r="S802" s="375"/>
      <c r="T802" s="375"/>
      <c r="U802" s="375"/>
      <c r="V802" s="375"/>
    </row>
    <row r="803" spans="2:22" ht="12.75" customHeight="1" x14ac:dyDescent="0.25">
      <c r="B803" s="376"/>
      <c r="C803" s="376"/>
      <c r="D803" s="376"/>
      <c r="E803" s="376"/>
      <c r="F803" s="376"/>
      <c r="G803" s="376"/>
      <c r="H803" s="375"/>
      <c r="I803" s="375"/>
      <c r="J803" s="375"/>
      <c r="K803" s="375"/>
      <c r="L803" s="375"/>
      <c r="M803" s="375"/>
      <c r="N803" s="375"/>
      <c r="O803" s="375"/>
      <c r="P803" s="375"/>
      <c r="Q803" s="375"/>
      <c r="R803" s="375"/>
      <c r="S803" s="375"/>
      <c r="T803" s="375"/>
      <c r="U803" s="375"/>
      <c r="V803" s="375"/>
    </row>
    <row r="804" spans="2:22" ht="12.75" customHeight="1" x14ac:dyDescent="0.25">
      <c r="B804" s="376"/>
      <c r="C804" s="376"/>
      <c r="D804" s="376"/>
      <c r="E804" s="376"/>
      <c r="F804" s="376"/>
      <c r="G804" s="376"/>
      <c r="H804" s="375"/>
      <c r="I804" s="375"/>
      <c r="J804" s="375"/>
      <c r="K804" s="375"/>
      <c r="L804" s="375"/>
      <c r="M804" s="375"/>
      <c r="N804" s="375"/>
      <c r="O804" s="375"/>
      <c r="P804" s="375"/>
      <c r="Q804" s="375"/>
      <c r="R804" s="375"/>
      <c r="S804" s="375"/>
      <c r="T804" s="375"/>
      <c r="U804" s="375"/>
      <c r="V804" s="375"/>
    </row>
    <row r="805" spans="2:22" ht="12.75" customHeight="1" x14ac:dyDescent="0.25">
      <c r="B805" s="376"/>
      <c r="C805" s="376"/>
      <c r="D805" s="376"/>
      <c r="E805" s="376"/>
      <c r="F805" s="376"/>
      <c r="G805" s="376"/>
      <c r="H805" s="375"/>
      <c r="I805" s="375"/>
      <c r="J805" s="375"/>
      <c r="K805" s="375"/>
      <c r="L805" s="375"/>
      <c r="M805" s="375"/>
      <c r="N805" s="375"/>
      <c r="O805" s="375"/>
      <c r="P805" s="375"/>
      <c r="Q805" s="375"/>
      <c r="R805" s="375"/>
      <c r="S805" s="375"/>
      <c r="T805" s="375"/>
      <c r="U805" s="375"/>
      <c r="V805" s="375"/>
    </row>
    <row r="806" spans="2:22" ht="12.75" customHeight="1" x14ac:dyDescent="0.25">
      <c r="B806" s="376"/>
      <c r="C806" s="376"/>
      <c r="D806" s="376"/>
      <c r="E806" s="376"/>
      <c r="F806" s="376"/>
      <c r="G806" s="376"/>
      <c r="H806" s="375"/>
      <c r="I806" s="375"/>
      <c r="J806" s="375"/>
      <c r="K806" s="375"/>
      <c r="L806" s="375"/>
      <c r="M806" s="375"/>
      <c r="N806" s="375"/>
      <c r="O806" s="375"/>
      <c r="P806" s="375"/>
      <c r="Q806" s="375"/>
      <c r="R806" s="375"/>
      <c r="S806" s="375"/>
      <c r="T806" s="375"/>
      <c r="U806" s="375"/>
      <c r="V806" s="375"/>
    </row>
    <row r="807" spans="2:22" ht="12.75" customHeight="1" x14ac:dyDescent="0.25">
      <c r="B807" s="376"/>
      <c r="C807" s="376"/>
      <c r="D807" s="376"/>
      <c r="E807" s="376"/>
      <c r="F807" s="376"/>
      <c r="G807" s="376"/>
      <c r="H807" s="375"/>
      <c r="I807" s="375"/>
      <c r="J807" s="375"/>
      <c r="K807" s="375"/>
      <c r="L807" s="375"/>
      <c r="M807" s="375"/>
      <c r="N807" s="375"/>
      <c r="O807" s="375"/>
      <c r="P807" s="375"/>
      <c r="Q807" s="375"/>
      <c r="R807" s="375"/>
      <c r="S807" s="375"/>
      <c r="T807" s="375"/>
      <c r="U807" s="375"/>
      <c r="V807" s="375"/>
    </row>
    <row r="808" spans="2:22" ht="12.75" customHeight="1" x14ac:dyDescent="0.25">
      <c r="B808" s="376"/>
      <c r="C808" s="376"/>
      <c r="D808" s="376"/>
      <c r="E808" s="376"/>
      <c r="F808" s="376"/>
      <c r="G808" s="376"/>
      <c r="H808" s="375"/>
      <c r="I808" s="375"/>
      <c r="J808" s="375"/>
      <c r="K808" s="375"/>
      <c r="L808" s="375"/>
      <c r="M808" s="375"/>
      <c r="N808" s="375"/>
      <c r="O808" s="375"/>
      <c r="P808" s="375"/>
      <c r="Q808" s="375"/>
      <c r="R808" s="375"/>
      <c r="S808" s="375"/>
      <c r="T808" s="375"/>
      <c r="U808" s="375"/>
      <c r="V808" s="375"/>
    </row>
    <row r="809" spans="2:22" ht="12.75" customHeight="1" x14ac:dyDescent="0.25">
      <c r="B809" s="376"/>
      <c r="C809" s="376"/>
      <c r="D809" s="376"/>
      <c r="E809" s="376"/>
      <c r="F809" s="376"/>
      <c r="G809" s="376"/>
      <c r="H809" s="375"/>
      <c r="I809" s="375"/>
      <c r="J809" s="375"/>
      <c r="K809" s="375"/>
      <c r="L809" s="375"/>
      <c r="M809" s="375"/>
      <c r="N809" s="375"/>
      <c r="O809" s="375"/>
      <c r="P809" s="375"/>
      <c r="Q809" s="375"/>
      <c r="R809" s="375"/>
      <c r="S809" s="375"/>
      <c r="T809" s="375"/>
      <c r="U809" s="375"/>
      <c r="V809" s="375"/>
    </row>
    <row r="810" spans="2:22" ht="12.75" customHeight="1" x14ac:dyDescent="0.25">
      <c r="B810" s="376"/>
      <c r="C810" s="376"/>
      <c r="D810" s="376"/>
      <c r="E810" s="376"/>
      <c r="F810" s="376"/>
      <c r="G810" s="376"/>
      <c r="H810" s="375"/>
      <c r="I810" s="375"/>
      <c r="J810" s="375"/>
      <c r="K810" s="375"/>
      <c r="L810" s="375"/>
      <c r="M810" s="375"/>
      <c r="N810" s="375"/>
      <c r="O810" s="375"/>
      <c r="P810" s="375"/>
      <c r="Q810" s="375"/>
      <c r="R810" s="375"/>
      <c r="S810" s="375"/>
      <c r="T810" s="375"/>
      <c r="U810" s="375"/>
      <c r="V810" s="375"/>
    </row>
    <row r="811" spans="2:22" ht="12.75" customHeight="1" x14ac:dyDescent="0.25">
      <c r="B811" s="376"/>
      <c r="C811" s="376"/>
      <c r="D811" s="376"/>
      <c r="E811" s="376"/>
      <c r="F811" s="376"/>
      <c r="G811" s="376"/>
      <c r="H811" s="375"/>
      <c r="I811" s="375"/>
      <c r="J811" s="375"/>
      <c r="K811" s="375"/>
      <c r="L811" s="375"/>
      <c r="M811" s="375"/>
      <c r="N811" s="375"/>
      <c r="O811" s="375"/>
      <c r="P811" s="375"/>
      <c r="Q811" s="375"/>
      <c r="R811" s="375"/>
      <c r="S811" s="375"/>
      <c r="T811" s="375"/>
      <c r="U811" s="375"/>
      <c r="V811" s="375"/>
    </row>
    <row r="812" spans="2:22" ht="12.75" customHeight="1" x14ac:dyDescent="0.25">
      <c r="B812" s="376"/>
      <c r="C812" s="376"/>
      <c r="D812" s="376"/>
      <c r="E812" s="376"/>
      <c r="F812" s="376"/>
      <c r="G812" s="376"/>
      <c r="H812" s="375"/>
      <c r="I812" s="375"/>
      <c r="J812" s="375"/>
      <c r="K812" s="375"/>
      <c r="L812" s="375"/>
      <c r="M812" s="375"/>
      <c r="N812" s="375"/>
      <c r="O812" s="375"/>
      <c r="P812" s="375"/>
      <c r="Q812" s="375"/>
      <c r="R812" s="375"/>
      <c r="S812" s="375"/>
      <c r="T812" s="375"/>
      <c r="U812" s="375"/>
      <c r="V812" s="375"/>
    </row>
    <row r="813" spans="2:22" ht="12.75" customHeight="1" x14ac:dyDescent="0.25">
      <c r="B813" s="376"/>
      <c r="C813" s="376"/>
      <c r="D813" s="376"/>
      <c r="E813" s="376"/>
      <c r="F813" s="376"/>
      <c r="G813" s="376"/>
      <c r="H813" s="375"/>
      <c r="I813" s="375"/>
      <c r="J813" s="375"/>
      <c r="K813" s="375"/>
      <c r="L813" s="375"/>
      <c r="M813" s="375"/>
      <c r="N813" s="375"/>
      <c r="O813" s="375"/>
      <c r="P813" s="375"/>
      <c r="Q813" s="375"/>
      <c r="R813" s="375"/>
      <c r="S813" s="375"/>
      <c r="T813" s="375"/>
      <c r="U813" s="375"/>
      <c r="V813" s="375"/>
    </row>
    <row r="814" spans="2:22" ht="12.75" customHeight="1" x14ac:dyDescent="0.25">
      <c r="B814" s="376"/>
      <c r="C814" s="376"/>
      <c r="D814" s="376"/>
      <c r="E814" s="376"/>
      <c r="F814" s="376"/>
      <c r="G814" s="376"/>
      <c r="H814" s="375"/>
      <c r="I814" s="375"/>
      <c r="J814" s="375"/>
      <c r="K814" s="375"/>
      <c r="L814" s="375"/>
      <c r="M814" s="375"/>
      <c r="N814" s="375"/>
      <c r="O814" s="375"/>
      <c r="P814" s="375"/>
      <c r="Q814" s="375"/>
      <c r="R814" s="375"/>
      <c r="S814" s="375"/>
      <c r="T814" s="375"/>
      <c r="U814" s="375"/>
      <c r="V814" s="375"/>
    </row>
    <row r="815" spans="2:22" ht="12.75" customHeight="1" x14ac:dyDescent="0.25">
      <c r="B815" s="376"/>
      <c r="C815" s="376"/>
      <c r="D815" s="376"/>
      <c r="E815" s="376"/>
      <c r="F815" s="376"/>
      <c r="G815" s="376"/>
      <c r="H815" s="375"/>
      <c r="I815" s="375"/>
      <c r="J815" s="375"/>
      <c r="K815" s="375"/>
      <c r="L815" s="375"/>
      <c r="M815" s="375"/>
      <c r="N815" s="375"/>
      <c r="O815" s="375"/>
      <c r="P815" s="375"/>
      <c r="Q815" s="375"/>
      <c r="R815" s="375"/>
      <c r="S815" s="375"/>
      <c r="T815" s="375"/>
      <c r="U815" s="375"/>
      <c r="V815" s="375"/>
    </row>
    <row r="816" spans="2:22" ht="12.75" customHeight="1" x14ac:dyDescent="0.25">
      <c r="B816" s="376"/>
      <c r="C816" s="376"/>
      <c r="D816" s="376"/>
      <c r="E816" s="376"/>
      <c r="F816" s="376"/>
      <c r="G816" s="376"/>
      <c r="H816" s="375"/>
      <c r="I816" s="375"/>
      <c r="J816" s="375"/>
      <c r="K816" s="375"/>
      <c r="L816" s="375"/>
      <c r="M816" s="375"/>
      <c r="N816" s="375"/>
      <c r="O816" s="375"/>
      <c r="P816" s="375"/>
      <c r="Q816" s="375"/>
      <c r="R816" s="375"/>
      <c r="S816" s="375"/>
      <c r="T816" s="375"/>
      <c r="U816" s="375"/>
      <c r="V816" s="375"/>
    </row>
    <row r="817" spans="2:22" ht="12.75" customHeight="1" x14ac:dyDescent="0.25">
      <c r="B817" s="376"/>
      <c r="C817" s="376"/>
      <c r="D817" s="376"/>
      <c r="E817" s="376"/>
      <c r="F817" s="376"/>
      <c r="G817" s="376"/>
      <c r="H817" s="375"/>
      <c r="I817" s="375"/>
      <c r="J817" s="375"/>
      <c r="K817" s="375"/>
      <c r="L817" s="375"/>
      <c r="M817" s="375"/>
      <c r="N817" s="375"/>
      <c r="O817" s="375"/>
      <c r="P817" s="375"/>
      <c r="Q817" s="375"/>
      <c r="R817" s="375"/>
      <c r="S817" s="375"/>
      <c r="T817" s="375"/>
      <c r="U817" s="375"/>
      <c r="V817" s="375"/>
    </row>
    <row r="818" spans="2:22" ht="12.75" customHeight="1" x14ac:dyDescent="0.25">
      <c r="B818" s="376"/>
      <c r="C818" s="376"/>
      <c r="D818" s="376"/>
      <c r="E818" s="376"/>
      <c r="F818" s="376"/>
      <c r="G818" s="376"/>
      <c r="H818" s="375"/>
      <c r="I818" s="375"/>
      <c r="J818" s="375"/>
      <c r="K818" s="375"/>
      <c r="L818" s="375"/>
      <c r="M818" s="375"/>
      <c r="N818" s="375"/>
      <c r="O818" s="375"/>
      <c r="P818" s="375"/>
      <c r="Q818" s="375"/>
      <c r="R818" s="375"/>
      <c r="S818" s="375"/>
      <c r="T818" s="375"/>
      <c r="U818" s="375"/>
      <c r="V818" s="375"/>
    </row>
    <row r="819" spans="2:22" ht="12.75" customHeight="1" x14ac:dyDescent="0.25">
      <c r="B819" s="376"/>
      <c r="C819" s="376"/>
      <c r="D819" s="376"/>
      <c r="E819" s="376"/>
      <c r="F819" s="376"/>
      <c r="G819" s="376"/>
      <c r="H819" s="375"/>
      <c r="I819" s="375"/>
      <c r="J819" s="375"/>
      <c r="K819" s="375"/>
      <c r="L819" s="375"/>
      <c r="M819" s="375"/>
      <c r="N819" s="375"/>
      <c r="O819" s="375"/>
      <c r="P819" s="375"/>
      <c r="Q819" s="375"/>
      <c r="R819" s="375"/>
      <c r="S819" s="375"/>
      <c r="T819" s="375"/>
      <c r="U819" s="375"/>
      <c r="V819" s="375"/>
    </row>
    <row r="820" spans="2:22" ht="12.75" customHeight="1" x14ac:dyDescent="0.25">
      <c r="B820" s="376"/>
      <c r="C820" s="376"/>
      <c r="D820" s="376"/>
      <c r="E820" s="376"/>
      <c r="F820" s="376"/>
      <c r="G820" s="376"/>
      <c r="H820" s="375"/>
      <c r="I820" s="375"/>
      <c r="J820" s="375"/>
      <c r="K820" s="375"/>
      <c r="L820" s="375"/>
      <c r="M820" s="375"/>
      <c r="N820" s="375"/>
      <c r="O820" s="375"/>
      <c r="P820" s="375"/>
      <c r="Q820" s="375"/>
      <c r="R820" s="375"/>
      <c r="S820" s="375"/>
      <c r="T820" s="375"/>
      <c r="U820" s="375"/>
      <c r="V820" s="375"/>
    </row>
    <row r="821" spans="2:22" ht="12.75" customHeight="1" x14ac:dyDescent="0.25">
      <c r="B821" s="376"/>
      <c r="C821" s="376"/>
      <c r="D821" s="376"/>
      <c r="E821" s="376"/>
      <c r="F821" s="376"/>
      <c r="G821" s="376"/>
      <c r="H821" s="375"/>
      <c r="I821" s="375"/>
      <c r="J821" s="375"/>
      <c r="K821" s="375"/>
      <c r="L821" s="375"/>
      <c r="M821" s="375"/>
      <c r="N821" s="375"/>
      <c r="O821" s="375"/>
      <c r="P821" s="375"/>
      <c r="Q821" s="375"/>
      <c r="R821" s="375"/>
      <c r="S821" s="375"/>
      <c r="T821" s="375"/>
      <c r="U821" s="375"/>
      <c r="V821" s="375"/>
    </row>
    <row r="822" spans="2:22" ht="12.75" customHeight="1" x14ac:dyDescent="0.25">
      <c r="B822" s="376"/>
      <c r="C822" s="376"/>
      <c r="D822" s="376"/>
      <c r="E822" s="376"/>
      <c r="F822" s="376"/>
      <c r="G822" s="376"/>
      <c r="H822" s="375"/>
      <c r="I822" s="375"/>
      <c r="J822" s="375"/>
      <c r="K822" s="375"/>
      <c r="L822" s="375"/>
      <c r="M822" s="375"/>
      <c r="N822" s="375"/>
      <c r="O822" s="375"/>
      <c r="P822" s="375"/>
      <c r="Q822" s="375"/>
      <c r="R822" s="375"/>
      <c r="S822" s="375"/>
      <c r="T822" s="375"/>
      <c r="U822" s="375"/>
      <c r="V822" s="375"/>
    </row>
    <row r="823" spans="2:22" ht="12.75" customHeight="1" x14ac:dyDescent="0.25">
      <c r="B823" s="376"/>
      <c r="C823" s="376"/>
      <c r="D823" s="376"/>
      <c r="E823" s="376"/>
      <c r="F823" s="376"/>
      <c r="G823" s="376"/>
      <c r="H823" s="375"/>
      <c r="I823" s="375"/>
      <c r="J823" s="375"/>
      <c r="K823" s="375"/>
      <c r="L823" s="375"/>
      <c r="M823" s="375"/>
      <c r="N823" s="375"/>
      <c r="O823" s="375"/>
      <c r="P823" s="375"/>
      <c r="Q823" s="375"/>
      <c r="R823" s="375"/>
      <c r="S823" s="375"/>
      <c r="T823" s="375"/>
      <c r="U823" s="375"/>
      <c r="V823" s="375"/>
    </row>
    <row r="824" spans="2:22" ht="12.75" customHeight="1" x14ac:dyDescent="0.25">
      <c r="B824" s="376"/>
      <c r="C824" s="376"/>
      <c r="D824" s="376"/>
      <c r="E824" s="376"/>
      <c r="F824" s="376"/>
      <c r="G824" s="376"/>
      <c r="H824" s="375"/>
      <c r="I824" s="375"/>
      <c r="J824" s="375"/>
      <c r="K824" s="375"/>
      <c r="L824" s="375"/>
      <c r="M824" s="375"/>
      <c r="N824" s="375"/>
      <c r="O824" s="375"/>
      <c r="P824" s="375"/>
      <c r="Q824" s="375"/>
      <c r="R824" s="375"/>
      <c r="S824" s="375"/>
      <c r="T824" s="375"/>
      <c r="U824" s="375"/>
      <c r="V824" s="375"/>
    </row>
    <row r="825" spans="2:22" ht="12.75" customHeight="1" x14ac:dyDescent="0.25">
      <c r="B825" s="376"/>
      <c r="C825" s="376"/>
      <c r="D825" s="376"/>
      <c r="E825" s="376"/>
      <c r="F825" s="376"/>
      <c r="G825" s="376"/>
      <c r="H825" s="375"/>
      <c r="I825" s="375"/>
      <c r="J825" s="375"/>
      <c r="K825" s="375"/>
      <c r="L825" s="375"/>
      <c r="M825" s="375"/>
      <c r="N825" s="375"/>
      <c r="O825" s="375"/>
      <c r="P825" s="375"/>
      <c r="Q825" s="375"/>
      <c r="R825" s="375"/>
      <c r="S825" s="375"/>
      <c r="T825" s="375"/>
      <c r="U825" s="375"/>
      <c r="V825" s="375"/>
    </row>
    <row r="826" spans="2:22" ht="12.75" customHeight="1" x14ac:dyDescent="0.25">
      <c r="B826" s="376"/>
      <c r="C826" s="376"/>
      <c r="D826" s="376"/>
      <c r="E826" s="376"/>
      <c r="F826" s="376"/>
      <c r="G826" s="376"/>
      <c r="H826" s="375"/>
      <c r="I826" s="375"/>
      <c r="J826" s="375"/>
      <c r="K826" s="375"/>
      <c r="L826" s="375"/>
      <c r="M826" s="375"/>
      <c r="N826" s="375"/>
      <c r="O826" s="375"/>
      <c r="P826" s="375"/>
      <c r="Q826" s="375"/>
      <c r="R826" s="375"/>
      <c r="S826" s="375"/>
      <c r="T826" s="375"/>
      <c r="U826" s="375"/>
      <c r="V826" s="375"/>
    </row>
    <row r="827" spans="2:22" ht="12.75" customHeight="1" x14ac:dyDescent="0.25">
      <c r="B827" s="376"/>
      <c r="C827" s="376"/>
      <c r="D827" s="376"/>
      <c r="E827" s="376"/>
      <c r="F827" s="376"/>
      <c r="G827" s="376"/>
      <c r="H827" s="375"/>
      <c r="I827" s="375"/>
      <c r="J827" s="375"/>
      <c r="K827" s="375"/>
      <c r="L827" s="375"/>
      <c r="M827" s="375"/>
      <c r="N827" s="375"/>
      <c r="O827" s="375"/>
      <c r="P827" s="375"/>
      <c r="Q827" s="375"/>
      <c r="R827" s="375"/>
      <c r="S827" s="375"/>
      <c r="T827" s="375"/>
      <c r="U827" s="375"/>
      <c r="V827" s="375"/>
    </row>
    <row r="828" spans="2:22" ht="12.75" customHeight="1" x14ac:dyDescent="0.25">
      <c r="B828" s="376"/>
      <c r="C828" s="376"/>
      <c r="D828" s="376"/>
      <c r="E828" s="376"/>
      <c r="F828" s="376"/>
      <c r="G828" s="376"/>
      <c r="H828" s="375"/>
      <c r="I828" s="375"/>
      <c r="J828" s="375"/>
      <c r="K828" s="375"/>
      <c r="L828" s="375"/>
      <c r="M828" s="375"/>
      <c r="N828" s="375"/>
      <c r="O828" s="375"/>
      <c r="P828" s="375"/>
      <c r="Q828" s="375"/>
      <c r="R828" s="375"/>
      <c r="S828" s="375"/>
      <c r="T828" s="375"/>
      <c r="U828" s="375"/>
      <c r="V828" s="375"/>
    </row>
    <row r="829" spans="2:22" ht="12.75" customHeight="1" x14ac:dyDescent="0.25">
      <c r="B829" s="376"/>
      <c r="C829" s="376"/>
      <c r="D829" s="376"/>
      <c r="E829" s="376"/>
      <c r="F829" s="376"/>
      <c r="G829" s="376"/>
      <c r="H829" s="375"/>
      <c r="I829" s="375"/>
      <c r="J829" s="375"/>
      <c r="K829" s="375"/>
      <c r="L829" s="375"/>
      <c r="M829" s="375"/>
      <c r="N829" s="375"/>
      <c r="O829" s="375"/>
      <c r="P829" s="375"/>
      <c r="Q829" s="375"/>
      <c r="R829" s="375"/>
      <c r="S829" s="375"/>
      <c r="T829" s="375"/>
      <c r="U829" s="375"/>
      <c r="V829" s="375"/>
    </row>
    <row r="830" spans="2:22" ht="12.75" customHeight="1" x14ac:dyDescent="0.25">
      <c r="B830" s="376"/>
      <c r="C830" s="376"/>
      <c r="D830" s="376"/>
      <c r="E830" s="376"/>
      <c r="F830" s="376"/>
      <c r="G830" s="376"/>
      <c r="H830" s="375"/>
      <c r="I830" s="375"/>
      <c r="J830" s="375"/>
      <c r="K830" s="375"/>
      <c r="L830" s="375"/>
      <c r="M830" s="375"/>
      <c r="N830" s="375"/>
      <c r="O830" s="375"/>
      <c r="P830" s="375"/>
      <c r="Q830" s="375"/>
      <c r="R830" s="375"/>
      <c r="S830" s="375"/>
      <c r="T830" s="375"/>
      <c r="U830" s="375"/>
      <c r="V830" s="375"/>
    </row>
    <row r="831" spans="2:22" ht="12.75" customHeight="1" x14ac:dyDescent="0.25">
      <c r="B831" s="376"/>
      <c r="C831" s="376"/>
      <c r="D831" s="376"/>
      <c r="E831" s="376"/>
      <c r="F831" s="376"/>
      <c r="G831" s="376"/>
      <c r="H831" s="375"/>
      <c r="I831" s="375"/>
      <c r="J831" s="375"/>
      <c r="K831" s="375"/>
      <c r="L831" s="375"/>
      <c r="M831" s="375"/>
      <c r="N831" s="375"/>
      <c r="O831" s="375"/>
      <c r="P831" s="375"/>
      <c r="Q831" s="375"/>
      <c r="R831" s="375"/>
      <c r="S831" s="375"/>
      <c r="T831" s="375"/>
      <c r="U831" s="375"/>
      <c r="V831" s="375"/>
    </row>
    <row r="832" spans="2:22" ht="12.75" customHeight="1" x14ac:dyDescent="0.25">
      <c r="B832" s="376"/>
      <c r="C832" s="376"/>
      <c r="D832" s="376"/>
      <c r="E832" s="376"/>
      <c r="F832" s="376"/>
      <c r="G832" s="376"/>
      <c r="H832" s="375"/>
      <c r="I832" s="375"/>
      <c r="J832" s="375"/>
      <c r="K832" s="375"/>
      <c r="L832" s="375"/>
      <c r="M832" s="375"/>
      <c r="N832" s="375"/>
      <c r="O832" s="375"/>
      <c r="P832" s="375"/>
      <c r="Q832" s="375"/>
      <c r="R832" s="375"/>
      <c r="S832" s="375"/>
      <c r="T832" s="375"/>
      <c r="U832" s="375"/>
      <c r="V832" s="375"/>
    </row>
    <row r="833" spans="2:22" ht="12.75" customHeight="1" x14ac:dyDescent="0.25">
      <c r="B833" s="376"/>
      <c r="C833" s="376"/>
      <c r="D833" s="376"/>
      <c r="E833" s="376"/>
      <c r="F833" s="376"/>
      <c r="G833" s="376"/>
      <c r="H833" s="375"/>
      <c r="I833" s="375"/>
      <c r="J833" s="375"/>
      <c r="K833" s="375"/>
      <c r="L833" s="375"/>
      <c r="M833" s="375"/>
      <c r="N833" s="375"/>
      <c r="O833" s="375"/>
      <c r="P833" s="375"/>
      <c r="Q833" s="375"/>
      <c r="R833" s="375"/>
      <c r="S833" s="375"/>
      <c r="T833" s="375"/>
      <c r="U833" s="375"/>
      <c r="V833" s="375"/>
    </row>
    <row r="834" spans="2:22" ht="12.75" customHeight="1" x14ac:dyDescent="0.25">
      <c r="B834" s="376"/>
      <c r="C834" s="376"/>
      <c r="D834" s="376"/>
      <c r="E834" s="376"/>
      <c r="F834" s="376"/>
      <c r="G834" s="376"/>
      <c r="H834" s="375"/>
      <c r="I834" s="375"/>
      <c r="J834" s="375"/>
      <c r="K834" s="375"/>
      <c r="L834" s="375"/>
      <c r="M834" s="375"/>
      <c r="N834" s="375"/>
      <c r="O834" s="375"/>
      <c r="P834" s="375"/>
      <c r="Q834" s="375"/>
      <c r="R834" s="375"/>
      <c r="S834" s="375"/>
      <c r="T834" s="375"/>
      <c r="U834" s="375"/>
      <c r="V834" s="375"/>
    </row>
    <row r="835" spans="2:22" ht="12.75" customHeight="1" x14ac:dyDescent="0.25">
      <c r="B835" s="376"/>
      <c r="C835" s="376"/>
      <c r="D835" s="376"/>
      <c r="E835" s="376"/>
      <c r="F835" s="376"/>
      <c r="G835" s="376"/>
      <c r="H835" s="375"/>
      <c r="I835" s="375"/>
      <c r="J835" s="375"/>
      <c r="K835" s="375"/>
      <c r="L835" s="375"/>
      <c r="M835" s="375"/>
      <c r="N835" s="375"/>
      <c r="O835" s="375"/>
      <c r="P835" s="375"/>
      <c r="Q835" s="375"/>
      <c r="R835" s="375"/>
      <c r="S835" s="375"/>
      <c r="T835" s="375"/>
      <c r="U835" s="375"/>
      <c r="V835" s="375"/>
    </row>
    <row r="836" spans="2:22" ht="12.75" customHeight="1" x14ac:dyDescent="0.25">
      <c r="B836" s="376"/>
      <c r="C836" s="376"/>
      <c r="D836" s="376"/>
      <c r="E836" s="376"/>
      <c r="F836" s="376"/>
      <c r="G836" s="376"/>
      <c r="H836" s="375"/>
      <c r="I836" s="375"/>
      <c r="J836" s="375"/>
      <c r="K836" s="375"/>
      <c r="L836" s="375"/>
      <c r="M836" s="375"/>
      <c r="N836" s="375"/>
      <c r="O836" s="375"/>
      <c r="P836" s="375"/>
      <c r="Q836" s="375"/>
      <c r="R836" s="375"/>
      <c r="S836" s="375"/>
      <c r="T836" s="375"/>
      <c r="U836" s="375"/>
      <c r="V836" s="375"/>
    </row>
    <row r="837" spans="2:22" ht="12.75" customHeight="1" x14ac:dyDescent="0.25">
      <c r="B837" s="376"/>
      <c r="C837" s="376"/>
      <c r="D837" s="376"/>
      <c r="E837" s="376"/>
      <c r="F837" s="376"/>
      <c r="G837" s="376"/>
      <c r="H837" s="375"/>
      <c r="I837" s="375"/>
      <c r="J837" s="375"/>
      <c r="K837" s="375"/>
      <c r="L837" s="375"/>
      <c r="M837" s="375"/>
      <c r="N837" s="375"/>
      <c r="O837" s="375"/>
      <c r="P837" s="375"/>
      <c r="Q837" s="375"/>
      <c r="R837" s="375"/>
      <c r="S837" s="375"/>
      <c r="T837" s="375"/>
      <c r="U837" s="375"/>
      <c r="V837" s="375"/>
    </row>
    <row r="838" spans="2:22" ht="12.75" customHeight="1" x14ac:dyDescent="0.25">
      <c r="B838" s="376"/>
      <c r="C838" s="376"/>
      <c r="D838" s="376"/>
      <c r="E838" s="376"/>
      <c r="F838" s="376"/>
      <c r="G838" s="376"/>
      <c r="H838" s="375"/>
      <c r="I838" s="375"/>
      <c r="J838" s="375"/>
      <c r="K838" s="375"/>
      <c r="L838" s="375"/>
      <c r="M838" s="375"/>
      <c r="N838" s="375"/>
      <c r="O838" s="375"/>
      <c r="P838" s="375"/>
      <c r="Q838" s="375"/>
      <c r="R838" s="375"/>
      <c r="S838" s="375"/>
      <c r="T838" s="375"/>
      <c r="U838" s="375"/>
      <c r="V838" s="375"/>
    </row>
    <row r="839" spans="2:22" ht="12.75" customHeight="1" x14ac:dyDescent="0.25">
      <c r="B839" s="376"/>
      <c r="C839" s="376"/>
      <c r="D839" s="376"/>
      <c r="E839" s="376"/>
      <c r="F839" s="376"/>
      <c r="G839" s="376"/>
      <c r="H839" s="375"/>
      <c r="I839" s="375"/>
      <c r="J839" s="375"/>
      <c r="K839" s="375"/>
      <c r="L839" s="375"/>
      <c r="M839" s="375"/>
      <c r="N839" s="375"/>
      <c r="O839" s="375"/>
      <c r="P839" s="375"/>
      <c r="Q839" s="375"/>
      <c r="R839" s="375"/>
      <c r="S839" s="375"/>
      <c r="T839" s="375"/>
      <c r="U839" s="375"/>
      <c r="V839" s="375"/>
    </row>
    <row r="840" spans="2:22" ht="12.75" customHeight="1" x14ac:dyDescent="0.25">
      <c r="B840" s="376"/>
      <c r="C840" s="376"/>
      <c r="D840" s="376"/>
      <c r="E840" s="376"/>
      <c r="F840" s="376"/>
      <c r="G840" s="376"/>
      <c r="H840" s="375"/>
      <c r="I840" s="375"/>
      <c r="J840" s="375"/>
      <c r="K840" s="375"/>
      <c r="L840" s="375"/>
      <c r="M840" s="375"/>
      <c r="N840" s="375"/>
      <c r="O840" s="375"/>
      <c r="P840" s="375"/>
      <c r="Q840" s="375"/>
      <c r="R840" s="375"/>
      <c r="S840" s="375"/>
      <c r="T840" s="375"/>
      <c r="U840" s="375"/>
      <c r="V840" s="375"/>
    </row>
    <row r="841" spans="2:22" ht="12.75" customHeight="1" x14ac:dyDescent="0.25">
      <c r="B841" s="376"/>
      <c r="C841" s="376"/>
      <c r="D841" s="376"/>
      <c r="E841" s="376"/>
      <c r="F841" s="376"/>
      <c r="G841" s="376"/>
      <c r="H841" s="375"/>
      <c r="I841" s="375"/>
      <c r="J841" s="375"/>
      <c r="K841" s="375"/>
      <c r="L841" s="375"/>
      <c r="M841" s="375"/>
      <c r="N841" s="375"/>
      <c r="O841" s="375"/>
      <c r="P841" s="375"/>
      <c r="Q841" s="375"/>
      <c r="R841" s="375"/>
      <c r="S841" s="375"/>
      <c r="T841" s="375"/>
      <c r="U841" s="375"/>
      <c r="V841" s="375"/>
    </row>
    <row r="842" spans="2:22" ht="12.75" customHeight="1" x14ac:dyDescent="0.25">
      <c r="B842" s="376"/>
      <c r="C842" s="376"/>
      <c r="D842" s="376"/>
      <c r="E842" s="376"/>
      <c r="F842" s="376"/>
      <c r="G842" s="376"/>
      <c r="H842" s="375"/>
      <c r="I842" s="375"/>
      <c r="J842" s="375"/>
      <c r="K842" s="375"/>
      <c r="L842" s="375"/>
      <c r="M842" s="375"/>
      <c r="N842" s="375"/>
      <c r="O842" s="375"/>
      <c r="P842" s="375"/>
      <c r="Q842" s="375"/>
      <c r="R842" s="375"/>
      <c r="S842" s="375"/>
      <c r="T842" s="375"/>
      <c r="U842" s="375"/>
      <c r="V842" s="375"/>
    </row>
    <row r="843" spans="2:22" ht="12.75" customHeight="1" x14ac:dyDescent="0.25">
      <c r="B843" s="376"/>
      <c r="C843" s="376"/>
      <c r="D843" s="376"/>
      <c r="E843" s="376"/>
      <c r="F843" s="376"/>
      <c r="G843" s="376"/>
      <c r="H843" s="375"/>
      <c r="I843" s="375"/>
      <c r="J843" s="375"/>
      <c r="K843" s="375"/>
      <c r="L843" s="375"/>
      <c r="M843" s="375"/>
      <c r="N843" s="375"/>
      <c r="O843" s="375"/>
      <c r="P843" s="375"/>
      <c r="Q843" s="375"/>
      <c r="R843" s="375"/>
      <c r="S843" s="375"/>
      <c r="T843" s="375"/>
      <c r="U843" s="375"/>
      <c r="V843" s="375"/>
    </row>
    <row r="844" spans="2:22" ht="12.75" customHeight="1" x14ac:dyDescent="0.25">
      <c r="B844" s="376"/>
      <c r="C844" s="376"/>
      <c r="D844" s="376"/>
      <c r="E844" s="376"/>
      <c r="F844" s="376"/>
      <c r="G844" s="376"/>
      <c r="H844" s="375"/>
      <c r="I844" s="375"/>
      <c r="J844" s="375"/>
      <c r="K844" s="375"/>
      <c r="L844" s="375"/>
      <c r="M844" s="375"/>
      <c r="N844" s="375"/>
      <c r="O844" s="375"/>
      <c r="P844" s="375"/>
      <c r="Q844" s="375"/>
      <c r="R844" s="375"/>
      <c r="S844" s="375"/>
      <c r="T844" s="375"/>
      <c r="U844" s="375"/>
      <c r="V844" s="375"/>
    </row>
    <row r="845" spans="2:22" ht="12.75" customHeight="1" x14ac:dyDescent="0.25">
      <c r="B845" s="376"/>
      <c r="C845" s="376"/>
      <c r="D845" s="376"/>
      <c r="E845" s="376"/>
      <c r="F845" s="376"/>
      <c r="G845" s="376"/>
      <c r="H845" s="375"/>
      <c r="I845" s="375"/>
      <c r="J845" s="375"/>
      <c r="K845" s="375"/>
      <c r="L845" s="375"/>
      <c r="M845" s="375"/>
      <c r="N845" s="375"/>
      <c r="O845" s="375"/>
      <c r="P845" s="375"/>
      <c r="Q845" s="375"/>
      <c r="R845" s="375"/>
      <c r="S845" s="375"/>
      <c r="T845" s="375"/>
      <c r="U845" s="375"/>
      <c r="V845" s="375"/>
    </row>
    <row r="846" spans="2:22" ht="12.75" customHeight="1" x14ac:dyDescent="0.25">
      <c r="B846" s="376"/>
      <c r="C846" s="376"/>
      <c r="D846" s="376"/>
      <c r="E846" s="376"/>
      <c r="F846" s="376"/>
      <c r="G846" s="376"/>
      <c r="H846" s="375"/>
      <c r="I846" s="375"/>
      <c r="J846" s="375"/>
      <c r="K846" s="375"/>
      <c r="L846" s="375"/>
      <c r="M846" s="375"/>
      <c r="N846" s="375"/>
      <c r="O846" s="375"/>
      <c r="P846" s="375"/>
      <c r="Q846" s="375"/>
      <c r="R846" s="375"/>
      <c r="S846" s="375"/>
      <c r="T846" s="375"/>
      <c r="U846" s="375"/>
      <c r="V846" s="375"/>
    </row>
    <row r="847" spans="2:22" ht="12.75" customHeight="1" x14ac:dyDescent="0.25">
      <c r="B847" s="376"/>
      <c r="C847" s="376"/>
      <c r="D847" s="376"/>
      <c r="E847" s="376"/>
      <c r="F847" s="376"/>
      <c r="G847" s="376"/>
      <c r="H847" s="375"/>
      <c r="I847" s="375"/>
      <c r="J847" s="375"/>
      <c r="K847" s="375"/>
      <c r="L847" s="375"/>
      <c r="M847" s="375"/>
      <c r="N847" s="375"/>
      <c r="O847" s="375"/>
      <c r="P847" s="375"/>
      <c r="Q847" s="375"/>
      <c r="R847" s="375"/>
      <c r="S847" s="375"/>
      <c r="T847" s="375"/>
      <c r="U847" s="375"/>
      <c r="V847" s="375"/>
    </row>
    <row r="848" spans="2:22" ht="12.75" customHeight="1" x14ac:dyDescent="0.25">
      <c r="B848" s="376"/>
      <c r="C848" s="376"/>
      <c r="D848" s="376"/>
      <c r="E848" s="376"/>
      <c r="F848" s="376"/>
      <c r="G848" s="376"/>
      <c r="H848" s="375"/>
      <c r="I848" s="375"/>
      <c r="J848" s="375"/>
      <c r="K848" s="375"/>
      <c r="L848" s="375"/>
      <c r="M848" s="375"/>
      <c r="N848" s="375"/>
      <c r="O848" s="375"/>
      <c r="P848" s="375"/>
      <c r="Q848" s="375"/>
      <c r="R848" s="375"/>
      <c r="S848" s="375"/>
      <c r="T848" s="375"/>
      <c r="U848" s="375"/>
      <c r="V848" s="375"/>
    </row>
    <row r="849" spans="2:22" ht="12.75" customHeight="1" x14ac:dyDescent="0.25">
      <c r="B849" s="376"/>
      <c r="C849" s="376"/>
      <c r="D849" s="376"/>
      <c r="E849" s="376"/>
      <c r="F849" s="376"/>
      <c r="G849" s="376"/>
      <c r="H849" s="375"/>
      <c r="I849" s="375"/>
      <c r="J849" s="375"/>
      <c r="K849" s="375"/>
      <c r="L849" s="375"/>
      <c r="M849" s="375"/>
      <c r="N849" s="375"/>
      <c r="O849" s="375"/>
      <c r="P849" s="375"/>
      <c r="Q849" s="375"/>
      <c r="R849" s="375"/>
      <c r="S849" s="375"/>
      <c r="T849" s="375"/>
      <c r="U849" s="375"/>
      <c r="V849" s="375"/>
    </row>
    <row r="850" spans="2:22" ht="12.75" customHeight="1" x14ac:dyDescent="0.25">
      <c r="B850" s="376"/>
      <c r="C850" s="376"/>
      <c r="D850" s="376"/>
      <c r="E850" s="376"/>
      <c r="F850" s="376"/>
      <c r="G850" s="376"/>
      <c r="H850" s="375"/>
      <c r="I850" s="375"/>
      <c r="J850" s="375"/>
      <c r="K850" s="375"/>
      <c r="L850" s="375"/>
      <c r="M850" s="375"/>
      <c r="N850" s="375"/>
      <c r="O850" s="375"/>
      <c r="P850" s="375"/>
      <c r="Q850" s="375"/>
      <c r="R850" s="375"/>
      <c r="S850" s="375"/>
      <c r="T850" s="375"/>
      <c r="U850" s="375"/>
      <c r="V850" s="375"/>
    </row>
    <row r="851" spans="2:22" ht="12.75" customHeight="1" x14ac:dyDescent="0.25">
      <c r="B851" s="376"/>
      <c r="C851" s="376"/>
      <c r="D851" s="376"/>
      <c r="E851" s="376"/>
      <c r="F851" s="376"/>
      <c r="G851" s="376"/>
      <c r="H851" s="375"/>
      <c r="I851" s="375"/>
      <c r="J851" s="375"/>
      <c r="K851" s="375"/>
      <c r="L851" s="375"/>
      <c r="M851" s="375"/>
      <c r="N851" s="375"/>
      <c r="O851" s="375"/>
      <c r="P851" s="375"/>
      <c r="Q851" s="375"/>
      <c r="R851" s="375"/>
      <c r="S851" s="375"/>
      <c r="T851" s="375"/>
      <c r="U851" s="375"/>
      <c r="V851" s="375"/>
    </row>
    <row r="852" spans="2:22" ht="12.75" customHeight="1" x14ac:dyDescent="0.25">
      <c r="B852" s="376"/>
      <c r="C852" s="376"/>
      <c r="D852" s="376"/>
      <c r="E852" s="376"/>
      <c r="F852" s="376"/>
      <c r="G852" s="376"/>
      <c r="H852" s="375"/>
      <c r="I852" s="375"/>
      <c r="J852" s="375"/>
      <c r="K852" s="375"/>
      <c r="L852" s="375"/>
      <c r="M852" s="375"/>
      <c r="N852" s="375"/>
      <c r="O852" s="375"/>
      <c r="P852" s="375"/>
      <c r="Q852" s="375"/>
      <c r="R852" s="375"/>
      <c r="S852" s="375"/>
      <c r="T852" s="375"/>
      <c r="U852" s="375"/>
      <c r="V852" s="375"/>
    </row>
    <row r="853" spans="2:22" ht="12.75" customHeight="1" x14ac:dyDescent="0.25">
      <c r="B853" s="376"/>
      <c r="C853" s="376"/>
      <c r="D853" s="376"/>
      <c r="E853" s="376"/>
      <c r="F853" s="376"/>
      <c r="G853" s="376"/>
      <c r="H853" s="375"/>
      <c r="I853" s="375"/>
      <c r="J853" s="375"/>
      <c r="K853" s="375"/>
      <c r="L853" s="375"/>
      <c r="M853" s="375"/>
      <c r="N853" s="375"/>
      <c r="O853" s="375"/>
      <c r="P853" s="375"/>
      <c r="Q853" s="375"/>
      <c r="R853" s="375"/>
      <c r="S853" s="375"/>
      <c r="T853" s="375"/>
      <c r="U853" s="375"/>
      <c r="V853" s="375"/>
    </row>
    <row r="854" spans="2:22" ht="12.75" customHeight="1" x14ac:dyDescent="0.25">
      <c r="B854" s="376"/>
      <c r="C854" s="376"/>
      <c r="D854" s="376"/>
      <c r="E854" s="376"/>
      <c r="F854" s="376"/>
      <c r="G854" s="376"/>
      <c r="H854" s="375"/>
      <c r="I854" s="375"/>
      <c r="J854" s="375"/>
      <c r="K854" s="375"/>
      <c r="L854" s="375"/>
      <c r="M854" s="375"/>
      <c r="N854" s="375"/>
      <c r="O854" s="375"/>
      <c r="P854" s="375"/>
      <c r="Q854" s="375"/>
      <c r="R854" s="375"/>
      <c r="S854" s="375"/>
      <c r="T854" s="375"/>
      <c r="U854" s="375"/>
      <c r="V854" s="375"/>
    </row>
    <row r="855" spans="2:22" ht="12.75" customHeight="1" x14ac:dyDescent="0.25">
      <c r="B855" s="376"/>
      <c r="C855" s="376"/>
      <c r="D855" s="376"/>
      <c r="E855" s="376"/>
      <c r="F855" s="376"/>
      <c r="G855" s="376"/>
      <c r="H855" s="375"/>
      <c r="I855" s="375"/>
      <c r="J855" s="375"/>
      <c r="K855" s="375"/>
      <c r="L855" s="375"/>
      <c r="M855" s="375"/>
      <c r="N855" s="375"/>
      <c r="O855" s="375"/>
      <c r="P855" s="375"/>
      <c r="Q855" s="375"/>
      <c r="R855" s="375"/>
      <c r="S855" s="375"/>
      <c r="T855" s="375"/>
      <c r="U855" s="375"/>
      <c r="V855" s="375"/>
    </row>
    <row r="856" spans="2:22" ht="12.75" customHeight="1" x14ac:dyDescent="0.25">
      <c r="B856" s="376"/>
      <c r="C856" s="376"/>
      <c r="D856" s="376"/>
      <c r="E856" s="376"/>
      <c r="F856" s="376"/>
      <c r="G856" s="376"/>
      <c r="H856" s="375"/>
      <c r="I856" s="375"/>
      <c r="J856" s="375"/>
      <c r="K856" s="375"/>
      <c r="L856" s="375"/>
      <c r="M856" s="375"/>
      <c r="N856" s="375"/>
      <c r="O856" s="375"/>
      <c r="P856" s="375"/>
      <c r="Q856" s="375"/>
      <c r="R856" s="375"/>
      <c r="S856" s="375"/>
      <c r="T856" s="375"/>
      <c r="U856" s="375"/>
      <c r="V856" s="375"/>
    </row>
    <row r="857" spans="2:22" ht="12.75" customHeight="1" x14ac:dyDescent="0.25">
      <c r="B857" s="376"/>
      <c r="C857" s="376"/>
      <c r="D857" s="376"/>
      <c r="E857" s="376"/>
      <c r="F857" s="376"/>
      <c r="G857" s="376"/>
      <c r="H857" s="375"/>
      <c r="I857" s="375"/>
      <c r="J857" s="375"/>
      <c r="K857" s="375"/>
      <c r="L857" s="375"/>
      <c r="M857" s="375"/>
      <c r="N857" s="375"/>
      <c r="O857" s="375"/>
      <c r="P857" s="375"/>
      <c r="Q857" s="375"/>
      <c r="R857" s="375"/>
      <c r="S857" s="375"/>
      <c r="T857" s="375"/>
      <c r="U857" s="375"/>
      <c r="V857" s="375"/>
    </row>
    <row r="858" spans="2:22" ht="12.75" customHeight="1" x14ac:dyDescent="0.25">
      <c r="B858" s="376"/>
      <c r="C858" s="376"/>
      <c r="D858" s="376"/>
      <c r="E858" s="376"/>
      <c r="F858" s="376"/>
      <c r="G858" s="376"/>
      <c r="H858" s="375"/>
      <c r="I858" s="375"/>
      <c r="J858" s="375"/>
      <c r="K858" s="375"/>
      <c r="L858" s="375"/>
      <c r="M858" s="375"/>
      <c r="N858" s="375"/>
      <c r="O858" s="375"/>
      <c r="P858" s="375"/>
      <c r="Q858" s="375"/>
      <c r="R858" s="375"/>
      <c r="S858" s="375"/>
      <c r="T858" s="375"/>
      <c r="U858" s="375"/>
      <c r="V858" s="375"/>
    </row>
    <row r="859" spans="2:22" ht="12.75" customHeight="1" x14ac:dyDescent="0.25">
      <c r="B859" s="376"/>
      <c r="C859" s="376"/>
      <c r="D859" s="376"/>
      <c r="E859" s="376"/>
      <c r="F859" s="376"/>
      <c r="G859" s="376"/>
      <c r="H859" s="375"/>
      <c r="I859" s="375"/>
      <c r="J859" s="375"/>
      <c r="K859" s="375"/>
      <c r="L859" s="375"/>
      <c r="M859" s="375"/>
      <c r="N859" s="375"/>
      <c r="O859" s="375"/>
      <c r="P859" s="375"/>
      <c r="Q859" s="375"/>
      <c r="R859" s="375"/>
      <c r="S859" s="375"/>
      <c r="T859" s="375"/>
      <c r="U859" s="375"/>
      <c r="V859" s="375"/>
    </row>
    <row r="860" spans="2:22" ht="12.75" customHeight="1" x14ac:dyDescent="0.25">
      <c r="B860" s="376"/>
      <c r="C860" s="376"/>
      <c r="D860" s="376"/>
      <c r="E860" s="376"/>
      <c r="F860" s="376"/>
      <c r="G860" s="376"/>
      <c r="H860" s="375"/>
      <c r="I860" s="375"/>
      <c r="J860" s="375"/>
      <c r="K860" s="375"/>
      <c r="L860" s="375"/>
      <c r="M860" s="375"/>
      <c r="N860" s="375"/>
      <c r="O860" s="375"/>
      <c r="P860" s="375"/>
      <c r="Q860" s="375"/>
      <c r="R860" s="375"/>
      <c r="S860" s="375"/>
      <c r="T860" s="375"/>
      <c r="U860" s="375"/>
      <c r="V860" s="375"/>
    </row>
    <row r="861" spans="2:22" ht="12.75" customHeight="1" x14ac:dyDescent="0.25">
      <c r="B861" s="376"/>
      <c r="C861" s="376"/>
      <c r="D861" s="376"/>
      <c r="E861" s="376"/>
      <c r="F861" s="376"/>
      <c r="G861" s="376"/>
      <c r="H861" s="375"/>
      <c r="I861" s="375"/>
      <c r="J861" s="375"/>
      <c r="K861" s="375"/>
      <c r="L861" s="375"/>
      <c r="M861" s="375"/>
      <c r="N861" s="375"/>
      <c r="O861" s="375"/>
      <c r="P861" s="375"/>
      <c r="Q861" s="375"/>
      <c r="R861" s="375"/>
      <c r="S861" s="375"/>
      <c r="T861" s="375"/>
      <c r="U861" s="375"/>
      <c r="V861" s="375"/>
    </row>
    <row r="862" spans="2:22" ht="12.75" customHeight="1" x14ac:dyDescent="0.25">
      <c r="B862" s="376"/>
      <c r="C862" s="376"/>
      <c r="D862" s="376"/>
      <c r="E862" s="376"/>
      <c r="F862" s="376"/>
      <c r="G862" s="376"/>
      <c r="H862" s="375"/>
      <c r="I862" s="375"/>
      <c r="J862" s="375"/>
      <c r="K862" s="375"/>
      <c r="L862" s="375"/>
      <c r="M862" s="375"/>
      <c r="N862" s="375"/>
      <c r="O862" s="375"/>
      <c r="P862" s="375"/>
      <c r="Q862" s="375"/>
      <c r="R862" s="375"/>
      <c r="S862" s="375"/>
      <c r="T862" s="375"/>
      <c r="U862" s="375"/>
      <c r="V862" s="375"/>
    </row>
    <row r="863" spans="2:22" ht="12.75" customHeight="1" x14ac:dyDescent="0.25">
      <c r="B863" s="376"/>
      <c r="C863" s="376"/>
      <c r="D863" s="376"/>
      <c r="E863" s="376"/>
      <c r="F863" s="376"/>
      <c r="G863" s="376"/>
      <c r="H863" s="375"/>
      <c r="I863" s="375"/>
      <c r="J863" s="375"/>
      <c r="K863" s="375"/>
      <c r="L863" s="375"/>
      <c r="M863" s="375"/>
      <c r="N863" s="375"/>
      <c r="O863" s="375"/>
      <c r="P863" s="375"/>
      <c r="Q863" s="375"/>
      <c r="R863" s="375"/>
      <c r="S863" s="375"/>
      <c r="T863" s="375"/>
      <c r="U863" s="375"/>
      <c r="V863" s="375"/>
    </row>
    <row r="864" spans="2:22" ht="12.75" customHeight="1" x14ac:dyDescent="0.25">
      <c r="B864" s="376"/>
      <c r="C864" s="376"/>
      <c r="D864" s="376"/>
      <c r="E864" s="376"/>
      <c r="F864" s="376"/>
      <c r="G864" s="376"/>
      <c r="H864" s="375"/>
      <c r="I864" s="375"/>
      <c r="J864" s="375"/>
      <c r="K864" s="375"/>
      <c r="L864" s="375"/>
      <c r="M864" s="375"/>
      <c r="N864" s="375"/>
      <c r="O864" s="375"/>
      <c r="P864" s="375"/>
      <c r="Q864" s="375"/>
      <c r="R864" s="375"/>
      <c r="S864" s="375"/>
      <c r="T864" s="375"/>
      <c r="U864" s="375"/>
      <c r="V864" s="375"/>
    </row>
    <row r="865" spans="2:22" ht="12.75" customHeight="1" x14ac:dyDescent="0.25">
      <c r="B865" s="376"/>
      <c r="C865" s="376"/>
      <c r="D865" s="376"/>
      <c r="E865" s="376"/>
      <c r="F865" s="376"/>
      <c r="G865" s="376"/>
      <c r="H865" s="375"/>
      <c r="I865" s="375"/>
      <c r="J865" s="375"/>
      <c r="K865" s="375"/>
      <c r="L865" s="375"/>
      <c r="M865" s="375"/>
      <c r="N865" s="375"/>
      <c r="O865" s="375"/>
      <c r="P865" s="375"/>
      <c r="Q865" s="375"/>
      <c r="R865" s="375"/>
      <c r="S865" s="375"/>
      <c r="T865" s="375"/>
      <c r="U865" s="375"/>
      <c r="V865" s="375"/>
    </row>
    <row r="866" spans="2:22" ht="12.75" customHeight="1" x14ac:dyDescent="0.25">
      <c r="B866" s="376"/>
      <c r="C866" s="376"/>
      <c r="D866" s="376"/>
      <c r="E866" s="376"/>
      <c r="F866" s="376"/>
      <c r="G866" s="376"/>
      <c r="H866" s="375"/>
      <c r="I866" s="375"/>
      <c r="J866" s="375"/>
      <c r="K866" s="375"/>
      <c r="L866" s="375"/>
      <c r="M866" s="375"/>
      <c r="N866" s="375"/>
      <c r="O866" s="375"/>
      <c r="P866" s="375"/>
      <c r="Q866" s="375"/>
      <c r="R866" s="375"/>
      <c r="S866" s="375"/>
      <c r="T866" s="375"/>
      <c r="U866" s="375"/>
      <c r="V866" s="375"/>
    </row>
    <row r="867" spans="2:22" ht="12.75" customHeight="1" x14ac:dyDescent="0.25">
      <c r="B867" s="376"/>
      <c r="C867" s="376"/>
      <c r="D867" s="376"/>
      <c r="E867" s="376"/>
      <c r="F867" s="376"/>
      <c r="G867" s="376"/>
      <c r="H867" s="375"/>
      <c r="I867" s="375"/>
      <c r="J867" s="375"/>
      <c r="K867" s="375"/>
      <c r="L867" s="375"/>
      <c r="M867" s="375"/>
      <c r="N867" s="375"/>
      <c r="O867" s="375"/>
      <c r="P867" s="375"/>
      <c r="Q867" s="375"/>
      <c r="R867" s="375"/>
      <c r="S867" s="375"/>
      <c r="T867" s="375"/>
      <c r="U867" s="375"/>
      <c r="V867" s="375"/>
    </row>
    <row r="868" spans="2:22" ht="12.75" customHeight="1" x14ac:dyDescent="0.25">
      <c r="B868" s="376"/>
      <c r="C868" s="376"/>
      <c r="D868" s="376"/>
      <c r="E868" s="376"/>
      <c r="F868" s="376"/>
      <c r="G868" s="376"/>
      <c r="H868" s="375"/>
      <c r="I868" s="375"/>
      <c r="J868" s="375"/>
      <c r="K868" s="375"/>
      <c r="L868" s="375"/>
      <c r="M868" s="375"/>
      <c r="N868" s="375"/>
      <c r="O868" s="375"/>
      <c r="P868" s="375"/>
      <c r="Q868" s="375"/>
      <c r="R868" s="375"/>
      <c r="S868" s="375"/>
      <c r="T868" s="375"/>
      <c r="U868" s="375"/>
      <c r="V868" s="375"/>
    </row>
    <row r="869" spans="2:22" ht="12.75" customHeight="1" x14ac:dyDescent="0.25">
      <c r="B869" s="376"/>
      <c r="C869" s="376"/>
      <c r="D869" s="376"/>
      <c r="E869" s="376"/>
      <c r="F869" s="376"/>
      <c r="G869" s="376"/>
      <c r="H869" s="375"/>
      <c r="I869" s="375"/>
      <c r="J869" s="375"/>
      <c r="K869" s="375"/>
      <c r="L869" s="375"/>
      <c r="M869" s="375"/>
      <c r="N869" s="375"/>
      <c r="O869" s="375"/>
      <c r="P869" s="375"/>
      <c r="Q869" s="375"/>
      <c r="R869" s="375"/>
      <c r="S869" s="375"/>
      <c r="T869" s="375"/>
      <c r="U869" s="375"/>
      <c r="V869" s="375"/>
    </row>
    <row r="870" spans="2:22" ht="12.75" customHeight="1" x14ac:dyDescent="0.25">
      <c r="B870" s="376"/>
      <c r="C870" s="376"/>
      <c r="D870" s="376"/>
      <c r="E870" s="376"/>
      <c r="F870" s="376"/>
      <c r="G870" s="376"/>
      <c r="H870" s="375"/>
      <c r="I870" s="375"/>
      <c r="J870" s="375"/>
      <c r="K870" s="375"/>
      <c r="L870" s="375"/>
      <c r="M870" s="375"/>
      <c r="N870" s="375"/>
      <c r="O870" s="375"/>
      <c r="P870" s="375"/>
      <c r="Q870" s="375"/>
      <c r="R870" s="375"/>
      <c r="S870" s="375"/>
      <c r="T870" s="375"/>
      <c r="U870" s="375"/>
      <c r="V870" s="375"/>
    </row>
    <row r="871" spans="2:22" ht="12.75" customHeight="1" x14ac:dyDescent="0.25">
      <c r="B871" s="376"/>
      <c r="C871" s="376"/>
      <c r="D871" s="376"/>
      <c r="E871" s="376"/>
      <c r="F871" s="376"/>
      <c r="G871" s="376"/>
      <c r="H871" s="375"/>
      <c r="I871" s="375"/>
      <c r="J871" s="375"/>
      <c r="K871" s="375"/>
      <c r="L871" s="375"/>
      <c r="M871" s="375"/>
      <c r="N871" s="375"/>
      <c r="O871" s="375"/>
      <c r="P871" s="375"/>
      <c r="Q871" s="375"/>
      <c r="R871" s="375"/>
      <c r="S871" s="375"/>
      <c r="T871" s="375"/>
      <c r="U871" s="375"/>
      <c r="V871" s="375"/>
    </row>
    <row r="872" spans="2:22" ht="12.75" customHeight="1" x14ac:dyDescent="0.25">
      <c r="B872" s="376"/>
      <c r="C872" s="376"/>
      <c r="D872" s="376"/>
      <c r="E872" s="376"/>
      <c r="F872" s="376"/>
      <c r="G872" s="376"/>
      <c r="H872" s="375"/>
      <c r="I872" s="375"/>
      <c r="J872" s="375"/>
      <c r="K872" s="375"/>
      <c r="L872" s="375"/>
      <c r="M872" s="375"/>
      <c r="N872" s="375"/>
      <c r="O872" s="375"/>
      <c r="P872" s="375"/>
      <c r="Q872" s="375"/>
      <c r="R872" s="375"/>
      <c r="S872" s="375"/>
      <c r="T872" s="375"/>
      <c r="U872" s="375"/>
      <c r="V872" s="375"/>
    </row>
    <row r="873" spans="2:22" ht="12.75" customHeight="1" x14ac:dyDescent="0.25">
      <c r="B873" s="376"/>
      <c r="C873" s="376"/>
      <c r="D873" s="376"/>
      <c r="E873" s="376"/>
      <c r="F873" s="376"/>
      <c r="G873" s="376"/>
      <c r="H873" s="375"/>
      <c r="I873" s="375"/>
      <c r="J873" s="375"/>
      <c r="K873" s="375"/>
      <c r="L873" s="375"/>
      <c r="M873" s="375"/>
      <c r="N873" s="375"/>
      <c r="O873" s="375"/>
      <c r="P873" s="375"/>
      <c r="Q873" s="375"/>
      <c r="R873" s="375"/>
      <c r="S873" s="375"/>
      <c r="T873" s="375"/>
      <c r="U873" s="375"/>
      <c r="V873" s="375"/>
    </row>
    <row r="874" spans="2:22" ht="12.75" customHeight="1" x14ac:dyDescent="0.25">
      <c r="B874" s="376"/>
      <c r="C874" s="376"/>
      <c r="D874" s="376"/>
      <c r="E874" s="376"/>
      <c r="F874" s="376"/>
      <c r="G874" s="376"/>
      <c r="H874" s="375"/>
      <c r="I874" s="375"/>
      <c r="J874" s="375"/>
      <c r="K874" s="375"/>
      <c r="L874" s="375"/>
      <c r="M874" s="375"/>
      <c r="N874" s="375"/>
      <c r="O874" s="375"/>
      <c r="P874" s="375"/>
      <c r="Q874" s="375"/>
      <c r="R874" s="375"/>
      <c r="S874" s="375"/>
      <c r="T874" s="375"/>
      <c r="U874" s="375"/>
      <c r="V874" s="375"/>
    </row>
    <row r="875" spans="2:22" ht="12.75" customHeight="1" x14ac:dyDescent="0.25">
      <c r="B875" s="376"/>
      <c r="C875" s="376"/>
      <c r="D875" s="376"/>
      <c r="E875" s="376"/>
      <c r="F875" s="376"/>
      <c r="G875" s="376"/>
      <c r="H875" s="375"/>
      <c r="I875" s="375"/>
      <c r="J875" s="375"/>
      <c r="K875" s="375"/>
      <c r="L875" s="375"/>
      <c r="M875" s="375"/>
      <c r="N875" s="375"/>
      <c r="O875" s="375"/>
      <c r="P875" s="375"/>
      <c r="Q875" s="375"/>
      <c r="R875" s="375"/>
      <c r="S875" s="375"/>
      <c r="T875" s="375"/>
      <c r="U875" s="375"/>
      <c r="V875" s="375"/>
    </row>
    <row r="876" spans="2:22" ht="12.75" customHeight="1" x14ac:dyDescent="0.25">
      <c r="B876" s="376"/>
      <c r="C876" s="376"/>
      <c r="D876" s="376"/>
      <c r="E876" s="376"/>
      <c r="F876" s="376"/>
      <c r="G876" s="376"/>
      <c r="H876" s="375"/>
      <c r="I876" s="375"/>
      <c r="J876" s="375"/>
      <c r="K876" s="375"/>
      <c r="L876" s="375"/>
      <c r="M876" s="375"/>
      <c r="N876" s="375"/>
      <c r="O876" s="375"/>
      <c r="P876" s="375"/>
      <c r="Q876" s="375"/>
      <c r="R876" s="375"/>
      <c r="S876" s="375"/>
      <c r="T876" s="375"/>
      <c r="U876" s="375"/>
      <c r="V876" s="375"/>
    </row>
    <row r="877" spans="2:22" ht="12.75" customHeight="1" x14ac:dyDescent="0.25">
      <c r="B877" s="376"/>
      <c r="C877" s="376"/>
      <c r="D877" s="376"/>
      <c r="E877" s="376"/>
      <c r="F877" s="376"/>
      <c r="G877" s="376"/>
      <c r="H877" s="375"/>
      <c r="I877" s="375"/>
      <c r="J877" s="375"/>
      <c r="K877" s="375"/>
      <c r="L877" s="375"/>
      <c r="M877" s="375"/>
      <c r="N877" s="375"/>
      <c r="O877" s="375"/>
      <c r="P877" s="375"/>
      <c r="Q877" s="375"/>
      <c r="R877" s="375"/>
      <c r="S877" s="375"/>
      <c r="T877" s="375"/>
      <c r="U877" s="375"/>
      <c r="V877" s="375"/>
    </row>
    <row r="878" spans="2:22" ht="12.75" customHeight="1" x14ac:dyDescent="0.25">
      <c r="B878" s="376"/>
      <c r="C878" s="376"/>
      <c r="D878" s="376"/>
      <c r="E878" s="376"/>
      <c r="F878" s="376"/>
      <c r="G878" s="376"/>
      <c r="H878" s="375"/>
      <c r="I878" s="375"/>
      <c r="J878" s="375"/>
      <c r="K878" s="375"/>
      <c r="L878" s="375"/>
      <c r="M878" s="375"/>
      <c r="N878" s="375"/>
      <c r="O878" s="375"/>
      <c r="P878" s="375"/>
      <c r="Q878" s="375"/>
      <c r="R878" s="375"/>
      <c r="S878" s="375"/>
      <c r="T878" s="375"/>
      <c r="U878" s="375"/>
      <c r="V878" s="375"/>
    </row>
    <row r="879" spans="2:22" ht="12.75" customHeight="1" x14ac:dyDescent="0.25">
      <c r="B879" s="376"/>
      <c r="C879" s="376"/>
      <c r="D879" s="376"/>
      <c r="E879" s="376"/>
      <c r="F879" s="376"/>
      <c r="G879" s="376"/>
      <c r="H879" s="375"/>
      <c r="I879" s="375"/>
      <c r="J879" s="375"/>
      <c r="K879" s="375"/>
      <c r="L879" s="375"/>
      <c r="M879" s="375"/>
      <c r="N879" s="375"/>
      <c r="O879" s="375"/>
      <c r="P879" s="375"/>
      <c r="Q879" s="375"/>
      <c r="R879" s="375"/>
      <c r="S879" s="375"/>
      <c r="T879" s="375"/>
      <c r="U879" s="375"/>
      <c r="V879" s="375"/>
    </row>
    <row r="880" spans="2:22" ht="12.75" customHeight="1" x14ac:dyDescent="0.25">
      <c r="B880" s="376"/>
      <c r="C880" s="376"/>
      <c r="D880" s="376"/>
      <c r="E880" s="376"/>
      <c r="F880" s="376"/>
      <c r="G880" s="376"/>
      <c r="H880" s="375"/>
      <c r="I880" s="375"/>
      <c r="J880" s="375"/>
      <c r="K880" s="375"/>
      <c r="L880" s="375"/>
      <c r="M880" s="375"/>
      <c r="N880" s="375"/>
      <c r="O880" s="375"/>
      <c r="P880" s="375"/>
      <c r="Q880" s="375"/>
      <c r="R880" s="375"/>
      <c r="S880" s="375"/>
      <c r="T880" s="375"/>
      <c r="U880" s="375"/>
      <c r="V880" s="375"/>
    </row>
    <row r="881" spans="2:22" ht="12.75" customHeight="1" x14ac:dyDescent="0.25">
      <c r="B881" s="376"/>
      <c r="C881" s="376"/>
      <c r="D881" s="376"/>
      <c r="E881" s="376"/>
      <c r="F881" s="376"/>
      <c r="G881" s="376"/>
      <c r="H881" s="375"/>
      <c r="I881" s="375"/>
      <c r="J881" s="375"/>
      <c r="K881" s="375"/>
      <c r="L881" s="375"/>
      <c r="M881" s="375"/>
      <c r="N881" s="375"/>
      <c r="O881" s="375"/>
      <c r="P881" s="375"/>
      <c r="Q881" s="375"/>
      <c r="R881" s="375"/>
      <c r="S881" s="375"/>
      <c r="T881" s="375"/>
      <c r="U881" s="375"/>
      <c r="V881" s="375"/>
    </row>
    <row r="882" spans="2:22" ht="12.75" customHeight="1" x14ac:dyDescent="0.25">
      <c r="B882" s="376"/>
      <c r="C882" s="376"/>
      <c r="D882" s="376"/>
      <c r="E882" s="376"/>
      <c r="F882" s="376"/>
      <c r="G882" s="376"/>
      <c r="H882" s="375"/>
      <c r="I882" s="375"/>
      <c r="J882" s="375"/>
      <c r="K882" s="375"/>
      <c r="L882" s="375"/>
      <c r="M882" s="375"/>
      <c r="N882" s="375"/>
      <c r="O882" s="375"/>
      <c r="P882" s="375"/>
      <c r="Q882" s="375"/>
      <c r="R882" s="375"/>
      <c r="S882" s="375"/>
      <c r="T882" s="375"/>
      <c r="U882" s="375"/>
      <c r="V882" s="375"/>
    </row>
    <row r="883" spans="2:22" ht="12.75" customHeight="1" x14ac:dyDescent="0.25">
      <c r="B883" s="376"/>
      <c r="C883" s="376"/>
      <c r="D883" s="376"/>
      <c r="E883" s="376"/>
      <c r="F883" s="376"/>
      <c r="G883" s="376"/>
      <c r="H883" s="375"/>
      <c r="I883" s="375"/>
      <c r="J883" s="375"/>
      <c r="K883" s="375"/>
      <c r="L883" s="375"/>
      <c r="M883" s="375"/>
      <c r="N883" s="375"/>
      <c r="O883" s="375"/>
      <c r="P883" s="375"/>
      <c r="Q883" s="375"/>
      <c r="R883" s="375"/>
      <c r="S883" s="375"/>
      <c r="T883" s="375"/>
      <c r="U883" s="375"/>
      <c r="V883" s="375"/>
    </row>
    <row r="884" spans="2:22" ht="12.75" customHeight="1" x14ac:dyDescent="0.25">
      <c r="B884" s="376"/>
      <c r="C884" s="376"/>
      <c r="D884" s="376"/>
      <c r="E884" s="376"/>
      <c r="F884" s="376"/>
      <c r="G884" s="376"/>
      <c r="H884" s="375"/>
      <c r="I884" s="375"/>
      <c r="J884" s="375"/>
      <c r="K884" s="375"/>
      <c r="L884" s="375"/>
      <c r="M884" s="375"/>
      <c r="N884" s="375"/>
      <c r="O884" s="375"/>
      <c r="P884" s="375"/>
      <c r="Q884" s="375"/>
      <c r="R884" s="375"/>
      <c r="S884" s="375"/>
      <c r="T884" s="375"/>
      <c r="U884" s="375"/>
      <c r="V884" s="375"/>
    </row>
    <row r="885" spans="2:22" ht="12.75" customHeight="1" x14ac:dyDescent="0.25">
      <c r="B885" s="376"/>
      <c r="C885" s="376"/>
      <c r="D885" s="376"/>
      <c r="E885" s="376"/>
      <c r="F885" s="376"/>
      <c r="G885" s="376"/>
      <c r="H885" s="375"/>
      <c r="I885" s="375"/>
      <c r="J885" s="375"/>
      <c r="K885" s="375"/>
      <c r="L885" s="375"/>
      <c r="M885" s="375"/>
      <c r="N885" s="375"/>
      <c r="O885" s="375"/>
      <c r="P885" s="375"/>
      <c r="Q885" s="375"/>
      <c r="R885" s="375"/>
      <c r="S885" s="375"/>
      <c r="T885" s="375"/>
      <c r="U885" s="375"/>
      <c r="V885" s="375"/>
    </row>
    <row r="886" spans="2:22" ht="12.75" customHeight="1" x14ac:dyDescent="0.25">
      <c r="B886" s="376"/>
      <c r="C886" s="376"/>
      <c r="D886" s="376"/>
      <c r="E886" s="376"/>
      <c r="F886" s="376"/>
      <c r="G886" s="376"/>
      <c r="H886" s="375"/>
      <c r="I886" s="375"/>
      <c r="J886" s="375"/>
      <c r="K886" s="375"/>
      <c r="L886" s="375"/>
      <c r="M886" s="375"/>
      <c r="N886" s="375"/>
      <c r="O886" s="375"/>
      <c r="P886" s="375"/>
      <c r="Q886" s="375"/>
      <c r="R886" s="375"/>
      <c r="S886" s="375"/>
      <c r="T886" s="375"/>
      <c r="U886" s="375"/>
      <c r="V886" s="375"/>
    </row>
    <row r="887" spans="2:22" ht="12.75" customHeight="1" x14ac:dyDescent="0.25">
      <c r="B887" s="376"/>
      <c r="C887" s="376"/>
      <c r="D887" s="376"/>
      <c r="E887" s="376"/>
      <c r="F887" s="376"/>
      <c r="G887" s="376"/>
      <c r="H887" s="375"/>
      <c r="I887" s="375"/>
      <c r="J887" s="375"/>
      <c r="K887" s="375"/>
      <c r="L887" s="375"/>
      <c r="M887" s="375"/>
      <c r="N887" s="375"/>
      <c r="O887" s="375"/>
      <c r="P887" s="375"/>
      <c r="Q887" s="375"/>
      <c r="R887" s="375"/>
      <c r="S887" s="375"/>
      <c r="T887" s="375"/>
      <c r="U887" s="375"/>
      <c r="V887" s="375"/>
    </row>
    <row r="888" spans="2:22" ht="12.75" customHeight="1" x14ac:dyDescent="0.25">
      <c r="B888" s="376"/>
      <c r="C888" s="376"/>
      <c r="D888" s="376"/>
      <c r="E888" s="376"/>
      <c r="F888" s="376"/>
      <c r="G888" s="376"/>
      <c r="H888" s="375"/>
      <c r="I888" s="375"/>
      <c r="J888" s="375"/>
      <c r="K888" s="375"/>
      <c r="L888" s="375"/>
      <c r="M888" s="375"/>
      <c r="N888" s="375"/>
      <c r="O888" s="375"/>
      <c r="P888" s="375"/>
      <c r="Q888" s="375"/>
      <c r="R888" s="375"/>
      <c r="S888" s="375"/>
      <c r="T888" s="375"/>
      <c r="U888" s="375"/>
      <c r="V888" s="375"/>
    </row>
    <row r="889" spans="2:22" ht="12.75" customHeight="1" x14ac:dyDescent="0.25">
      <c r="B889" s="376"/>
      <c r="C889" s="376"/>
      <c r="D889" s="376"/>
      <c r="E889" s="376"/>
      <c r="F889" s="376"/>
      <c r="G889" s="376"/>
      <c r="H889" s="375"/>
      <c r="I889" s="375"/>
      <c r="J889" s="375"/>
      <c r="K889" s="375"/>
      <c r="L889" s="375"/>
      <c r="M889" s="375"/>
      <c r="N889" s="375"/>
      <c r="O889" s="375"/>
      <c r="P889" s="375"/>
      <c r="Q889" s="375"/>
      <c r="R889" s="375"/>
      <c r="S889" s="375"/>
      <c r="T889" s="375"/>
      <c r="U889" s="375"/>
      <c r="V889" s="375"/>
    </row>
    <row r="890" spans="2:22" ht="12.75" customHeight="1" x14ac:dyDescent="0.25">
      <c r="B890" s="376"/>
      <c r="C890" s="376"/>
      <c r="D890" s="376"/>
      <c r="E890" s="376"/>
      <c r="F890" s="376"/>
      <c r="G890" s="376"/>
      <c r="H890" s="375"/>
      <c r="I890" s="375"/>
      <c r="J890" s="375"/>
      <c r="K890" s="375"/>
      <c r="L890" s="375"/>
      <c r="M890" s="375"/>
      <c r="N890" s="375"/>
      <c r="O890" s="375"/>
      <c r="P890" s="375"/>
      <c r="Q890" s="375"/>
      <c r="R890" s="375"/>
      <c r="S890" s="375"/>
      <c r="T890" s="375"/>
      <c r="U890" s="375"/>
      <c r="V890" s="375"/>
    </row>
    <row r="891" spans="2:22" ht="12.75" customHeight="1" x14ac:dyDescent="0.25">
      <c r="B891" s="376"/>
      <c r="C891" s="376"/>
      <c r="D891" s="376"/>
      <c r="E891" s="376"/>
      <c r="F891" s="376"/>
      <c r="G891" s="376"/>
      <c r="H891" s="375"/>
      <c r="I891" s="375"/>
      <c r="J891" s="375"/>
      <c r="K891" s="375"/>
      <c r="L891" s="375"/>
      <c r="M891" s="375"/>
      <c r="N891" s="375"/>
      <c r="O891" s="375"/>
      <c r="P891" s="375"/>
      <c r="Q891" s="375"/>
      <c r="R891" s="375"/>
      <c r="S891" s="375"/>
      <c r="T891" s="375"/>
      <c r="U891" s="375"/>
      <c r="V891" s="375"/>
    </row>
    <row r="892" spans="2:22" ht="12.75" customHeight="1" x14ac:dyDescent="0.25">
      <c r="B892" s="376"/>
      <c r="C892" s="376"/>
      <c r="D892" s="376"/>
      <c r="E892" s="376"/>
      <c r="F892" s="376"/>
      <c r="G892" s="376"/>
      <c r="H892" s="375"/>
      <c r="I892" s="375"/>
      <c r="J892" s="375"/>
      <c r="K892" s="375"/>
      <c r="L892" s="375"/>
      <c r="M892" s="375"/>
      <c r="N892" s="375"/>
      <c r="O892" s="375"/>
      <c r="P892" s="375"/>
      <c r="Q892" s="375"/>
      <c r="R892" s="375"/>
      <c r="S892" s="375"/>
      <c r="T892" s="375"/>
      <c r="U892" s="375"/>
      <c r="V892" s="375"/>
    </row>
    <row r="893" spans="2:22" ht="12.75" customHeight="1" x14ac:dyDescent="0.25">
      <c r="B893" s="376"/>
      <c r="C893" s="376"/>
      <c r="D893" s="376"/>
      <c r="E893" s="376"/>
      <c r="F893" s="376"/>
      <c r="G893" s="376"/>
      <c r="H893" s="375"/>
      <c r="I893" s="375"/>
      <c r="J893" s="375"/>
      <c r="K893" s="375"/>
      <c r="L893" s="375"/>
      <c r="M893" s="375"/>
      <c r="N893" s="375"/>
      <c r="O893" s="375"/>
      <c r="P893" s="375"/>
      <c r="Q893" s="375"/>
      <c r="R893" s="375"/>
      <c r="S893" s="375"/>
      <c r="T893" s="375"/>
      <c r="U893" s="375"/>
      <c r="V893" s="375"/>
    </row>
    <row r="894" spans="2:22" ht="12.75" customHeight="1" x14ac:dyDescent="0.25">
      <c r="B894" s="376"/>
      <c r="C894" s="376"/>
      <c r="D894" s="376"/>
      <c r="E894" s="376"/>
      <c r="F894" s="376"/>
      <c r="G894" s="376"/>
      <c r="H894" s="375"/>
      <c r="I894" s="375"/>
      <c r="J894" s="375"/>
      <c r="K894" s="375"/>
      <c r="L894" s="375"/>
      <c r="M894" s="375"/>
      <c r="N894" s="375"/>
      <c r="O894" s="375"/>
      <c r="P894" s="375"/>
      <c r="Q894" s="375"/>
      <c r="R894" s="375"/>
      <c r="S894" s="375"/>
      <c r="T894" s="375"/>
      <c r="U894" s="375"/>
      <c r="V894" s="375"/>
    </row>
    <row r="895" spans="2:22" ht="12.75" customHeight="1" x14ac:dyDescent="0.25">
      <c r="B895" s="376"/>
      <c r="C895" s="376"/>
      <c r="D895" s="376"/>
      <c r="E895" s="376"/>
      <c r="F895" s="376"/>
      <c r="G895" s="376"/>
      <c r="H895" s="375"/>
      <c r="I895" s="375"/>
      <c r="J895" s="375"/>
      <c r="K895" s="375"/>
      <c r="L895" s="375"/>
      <c r="M895" s="375"/>
      <c r="N895" s="375"/>
      <c r="O895" s="375"/>
      <c r="P895" s="375"/>
      <c r="Q895" s="375"/>
      <c r="R895" s="375"/>
      <c r="S895" s="375"/>
      <c r="T895" s="375"/>
      <c r="U895" s="375"/>
      <c r="V895" s="375"/>
    </row>
    <row r="896" spans="2:22" ht="12.75" customHeight="1" x14ac:dyDescent="0.25">
      <c r="B896" s="376"/>
      <c r="C896" s="376"/>
      <c r="D896" s="376"/>
      <c r="E896" s="376"/>
      <c r="F896" s="376"/>
      <c r="G896" s="376"/>
      <c r="H896" s="375"/>
      <c r="I896" s="375"/>
      <c r="J896" s="375"/>
      <c r="K896" s="375"/>
      <c r="L896" s="375"/>
      <c r="M896" s="375"/>
      <c r="N896" s="375"/>
      <c r="O896" s="375"/>
      <c r="P896" s="375"/>
      <c r="Q896" s="375"/>
      <c r="R896" s="375"/>
      <c r="S896" s="375"/>
      <c r="T896" s="375"/>
      <c r="U896" s="375"/>
      <c r="V896" s="375"/>
    </row>
    <row r="897" spans="2:22" ht="12.75" customHeight="1" x14ac:dyDescent="0.25">
      <c r="B897" s="376"/>
      <c r="C897" s="376"/>
      <c r="D897" s="376"/>
      <c r="E897" s="376"/>
      <c r="F897" s="376"/>
      <c r="G897" s="376"/>
      <c r="H897" s="375"/>
      <c r="I897" s="375"/>
      <c r="J897" s="375"/>
      <c r="K897" s="375"/>
      <c r="L897" s="375"/>
      <c r="M897" s="375"/>
      <c r="N897" s="375"/>
      <c r="O897" s="375"/>
      <c r="P897" s="375"/>
      <c r="Q897" s="375"/>
      <c r="R897" s="375"/>
      <c r="S897" s="375"/>
      <c r="T897" s="375"/>
      <c r="U897" s="375"/>
      <c r="V897" s="375"/>
    </row>
    <row r="898" spans="2:22" ht="12.75" customHeight="1" x14ac:dyDescent="0.25">
      <c r="B898" s="376"/>
      <c r="C898" s="376"/>
      <c r="D898" s="376"/>
      <c r="E898" s="376"/>
      <c r="F898" s="376"/>
      <c r="G898" s="376"/>
      <c r="H898" s="375"/>
      <c r="I898" s="375"/>
      <c r="J898" s="375"/>
      <c r="K898" s="375"/>
      <c r="L898" s="375"/>
      <c r="M898" s="375"/>
      <c r="N898" s="375"/>
      <c r="O898" s="375"/>
      <c r="P898" s="375"/>
      <c r="Q898" s="375"/>
      <c r="R898" s="375"/>
      <c r="S898" s="375"/>
      <c r="T898" s="375"/>
      <c r="U898" s="375"/>
      <c r="V898" s="375"/>
    </row>
    <row r="899" spans="2:22" ht="12.75" customHeight="1" x14ac:dyDescent="0.25">
      <c r="B899" s="376"/>
      <c r="C899" s="376"/>
      <c r="D899" s="376"/>
      <c r="E899" s="376"/>
      <c r="F899" s="376"/>
      <c r="G899" s="376"/>
      <c r="H899" s="375"/>
      <c r="I899" s="375"/>
      <c r="J899" s="375"/>
      <c r="K899" s="375"/>
      <c r="L899" s="375"/>
      <c r="M899" s="375"/>
      <c r="N899" s="375"/>
      <c r="O899" s="375"/>
      <c r="P899" s="375"/>
      <c r="Q899" s="375"/>
      <c r="R899" s="375"/>
      <c r="S899" s="375"/>
      <c r="T899" s="375"/>
      <c r="U899" s="375"/>
      <c r="V899" s="375"/>
    </row>
    <row r="900" spans="2:22" ht="12.75" customHeight="1" x14ac:dyDescent="0.25">
      <c r="B900" s="376"/>
      <c r="C900" s="376"/>
      <c r="D900" s="376"/>
      <c r="E900" s="376"/>
      <c r="F900" s="376"/>
      <c r="G900" s="376"/>
      <c r="H900" s="375"/>
      <c r="I900" s="375"/>
      <c r="J900" s="375"/>
      <c r="K900" s="375"/>
      <c r="L900" s="375"/>
      <c r="M900" s="375"/>
      <c r="N900" s="375"/>
      <c r="O900" s="375"/>
      <c r="P900" s="375"/>
      <c r="Q900" s="375"/>
      <c r="R900" s="375"/>
      <c r="S900" s="375"/>
      <c r="T900" s="375"/>
      <c r="U900" s="375"/>
      <c r="V900" s="375"/>
    </row>
    <row r="901" spans="2:22" ht="12.75" customHeight="1" x14ac:dyDescent="0.25">
      <c r="B901" s="376"/>
      <c r="C901" s="376"/>
      <c r="D901" s="376"/>
      <c r="E901" s="376"/>
      <c r="F901" s="376"/>
      <c r="G901" s="376"/>
      <c r="H901" s="375"/>
      <c r="I901" s="375"/>
      <c r="J901" s="375"/>
      <c r="K901" s="375"/>
      <c r="L901" s="375"/>
      <c r="M901" s="375"/>
      <c r="N901" s="375"/>
      <c r="O901" s="375"/>
      <c r="P901" s="375"/>
      <c r="Q901" s="375"/>
      <c r="R901" s="375"/>
      <c r="S901" s="375"/>
      <c r="T901" s="375"/>
      <c r="U901" s="375"/>
      <c r="V901" s="375"/>
    </row>
    <row r="902" spans="2:22" ht="12.75" customHeight="1" x14ac:dyDescent="0.25">
      <c r="B902" s="376"/>
      <c r="C902" s="376"/>
      <c r="D902" s="376"/>
      <c r="E902" s="376"/>
      <c r="F902" s="376"/>
      <c r="G902" s="376"/>
      <c r="H902" s="375"/>
      <c r="I902" s="375"/>
      <c r="J902" s="375"/>
      <c r="K902" s="375"/>
      <c r="L902" s="375"/>
      <c r="M902" s="375"/>
      <c r="N902" s="375"/>
      <c r="O902" s="375"/>
      <c r="P902" s="375"/>
      <c r="Q902" s="375"/>
      <c r="R902" s="375"/>
      <c r="S902" s="375"/>
      <c r="T902" s="375"/>
      <c r="U902" s="375"/>
      <c r="V902" s="375"/>
    </row>
    <row r="903" spans="2:22" ht="12.75" customHeight="1" x14ac:dyDescent="0.25">
      <c r="B903" s="376"/>
      <c r="C903" s="376"/>
      <c r="D903" s="376"/>
      <c r="E903" s="376"/>
      <c r="F903" s="376"/>
      <c r="G903" s="376"/>
      <c r="H903" s="375"/>
      <c r="I903" s="375"/>
      <c r="J903" s="375"/>
      <c r="K903" s="375"/>
      <c r="L903" s="375"/>
      <c r="M903" s="375"/>
      <c r="N903" s="375"/>
      <c r="O903" s="375"/>
      <c r="P903" s="375"/>
      <c r="Q903" s="375"/>
      <c r="R903" s="375"/>
      <c r="S903" s="375"/>
      <c r="T903" s="375"/>
      <c r="U903" s="375"/>
      <c r="V903" s="375"/>
    </row>
    <row r="904" spans="2:22" ht="12.75" customHeight="1" x14ac:dyDescent="0.25">
      <c r="B904" s="376"/>
      <c r="C904" s="376"/>
      <c r="D904" s="376"/>
      <c r="E904" s="376"/>
      <c r="F904" s="376"/>
      <c r="G904" s="376"/>
      <c r="H904" s="375"/>
      <c r="I904" s="375"/>
      <c r="J904" s="375"/>
      <c r="K904" s="375"/>
      <c r="L904" s="375"/>
      <c r="M904" s="375"/>
      <c r="N904" s="375"/>
      <c r="O904" s="375"/>
      <c r="P904" s="375"/>
      <c r="Q904" s="375"/>
      <c r="R904" s="375"/>
      <c r="S904" s="375"/>
      <c r="T904" s="375"/>
      <c r="U904" s="375"/>
      <c r="V904" s="375"/>
    </row>
    <row r="905" spans="2:22" ht="12.75" customHeight="1" x14ac:dyDescent="0.25">
      <c r="B905" s="376"/>
      <c r="C905" s="376"/>
      <c r="D905" s="376"/>
      <c r="E905" s="376"/>
      <c r="F905" s="376"/>
      <c r="G905" s="376"/>
      <c r="H905" s="375"/>
      <c r="I905" s="375"/>
      <c r="J905" s="375"/>
      <c r="K905" s="375"/>
      <c r="L905" s="375"/>
      <c r="M905" s="375"/>
      <c r="N905" s="375"/>
      <c r="O905" s="375"/>
      <c r="P905" s="375"/>
      <c r="Q905" s="375"/>
      <c r="R905" s="375"/>
      <c r="S905" s="375"/>
      <c r="T905" s="375"/>
      <c r="U905" s="375"/>
      <c r="V905" s="375"/>
    </row>
    <row r="906" spans="2:22" ht="12.75" customHeight="1" x14ac:dyDescent="0.25">
      <c r="B906" s="376"/>
      <c r="C906" s="376"/>
      <c r="D906" s="376"/>
      <c r="E906" s="376"/>
      <c r="F906" s="376"/>
      <c r="G906" s="376"/>
      <c r="H906" s="375"/>
      <c r="I906" s="375"/>
      <c r="J906" s="375"/>
      <c r="K906" s="375"/>
      <c r="L906" s="375"/>
      <c r="M906" s="375"/>
      <c r="N906" s="375"/>
      <c r="O906" s="375"/>
      <c r="P906" s="375"/>
      <c r="Q906" s="375"/>
      <c r="R906" s="375"/>
      <c r="S906" s="375"/>
      <c r="T906" s="375"/>
      <c r="U906" s="375"/>
      <c r="V906" s="375"/>
    </row>
    <row r="907" spans="2:22" ht="12.75" customHeight="1" x14ac:dyDescent="0.25">
      <c r="B907" s="376"/>
      <c r="C907" s="376"/>
      <c r="D907" s="376"/>
      <c r="E907" s="376"/>
      <c r="F907" s="376"/>
      <c r="G907" s="376"/>
      <c r="H907" s="375"/>
      <c r="I907" s="375"/>
      <c r="J907" s="375"/>
      <c r="K907" s="375"/>
      <c r="L907" s="375"/>
      <c r="M907" s="375"/>
      <c r="N907" s="375"/>
      <c r="O907" s="375"/>
      <c r="P907" s="375"/>
      <c r="Q907" s="375"/>
      <c r="R907" s="375"/>
      <c r="S907" s="375"/>
      <c r="T907" s="375"/>
      <c r="U907" s="375"/>
      <c r="V907" s="375"/>
    </row>
    <row r="908" spans="2:22" ht="12.75" customHeight="1" x14ac:dyDescent="0.25">
      <c r="B908" s="376"/>
      <c r="C908" s="376"/>
      <c r="D908" s="376"/>
      <c r="E908" s="376"/>
      <c r="F908" s="376"/>
      <c r="G908" s="376"/>
      <c r="H908" s="375"/>
      <c r="I908" s="375"/>
      <c r="J908" s="375"/>
      <c r="K908" s="375"/>
      <c r="L908" s="375"/>
      <c r="M908" s="375"/>
      <c r="N908" s="375"/>
      <c r="O908" s="375"/>
      <c r="P908" s="375"/>
      <c r="Q908" s="375"/>
      <c r="R908" s="375"/>
      <c r="S908" s="375"/>
      <c r="T908" s="375"/>
      <c r="U908" s="375"/>
      <c r="V908" s="375"/>
    </row>
    <row r="909" spans="2:22" ht="12.75" customHeight="1" x14ac:dyDescent="0.25">
      <c r="B909" s="376"/>
      <c r="C909" s="376"/>
      <c r="D909" s="376"/>
      <c r="E909" s="376"/>
      <c r="F909" s="376"/>
      <c r="G909" s="376"/>
      <c r="H909" s="375"/>
      <c r="I909" s="375"/>
      <c r="J909" s="375"/>
      <c r="K909" s="375"/>
      <c r="L909" s="375"/>
      <c r="M909" s="375"/>
      <c r="N909" s="375"/>
      <c r="O909" s="375"/>
      <c r="P909" s="375"/>
      <c r="Q909" s="375"/>
      <c r="R909" s="375"/>
      <c r="S909" s="375"/>
      <c r="T909" s="375"/>
      <c r="U909" s="375"/>
      <c r="V909" s="375"/>
    </row>
    <row r="910" spans="2:22" ht="12.75" customHeight="1" x14ac:dyDescent="0.25">
      <c r="B910" s="376"/>
      <c r="C910" s="376"/>
      <c r="D910" s="376"/>
      <c r="E910" s="376"/>
      <c r="F910" s="376"/>
      <c r="G910" s="376"/>
      <c r="H910" s="375"/>
      <c r="I910" s="375"/>
      <c r="J910" s="375"/>
      <c r="K910" s="375"/>
      <c r="L910" s="375"/>
      <c r="M910" s="375"/>
      <c r="N910" s="375"/>
      <c r="O910" s="375"/>
      <c r="P910" s="375"/>
      <c r="Q910" s="375"/>
      <c r="R910" s="375"/>
      <c r="S910" s="375"/>
      <c r="T910" s="375"/>
      <c r="U910" s="375"/>
      <c r="V910" s="375"/>
    </row>
    <row r="911" spans="2:22" ht="12.75" customHeight="1" x14ac:dyDescent="0.25">
      <c r="B911" s="376"/>
      <c r="C911" s="376"/>
      <c r="D911" s="376"/>
      <c r="E911" s="376"/>
      <c r="F911" s="376"/>
      <c r="G911" s="376"/>
      <c r="H911" s="375"/>
      <c r="I911" s="375"/>
      <c r="J911" s="375"/>
      <c r="K911" s="375"/>
      <c r="L911" s="375"/>
      <c r="M911" s="375"/>
      <c r="N911" s="375"/>
      <c r="O911" s="375"/>
      <c r="P911" s="375"/>
      <c r="Q911" s="375"/>
      <c r="R911" s="375"/>
      <c r="S911" s="375"/>
      <c r="T911" s="375"/>
      <c r="U911" s="375"/>
      <c r="V911" s="375"/>
    </row>
    <row r="912" spans="2:22" ht="12.75" customHeight="1" x14ac:dyDescent="0.25">
      <c r="B912" s="376"/>
      <c r="C912" s="376"/>
      <c r="D912" s="376"/>
      <c r="E912" s="376"/>
      <c r="F912" s="376"/>
      <c r="G912" s="376"/>
      <c r="H912" s="375"/>
      <c r="I912" s="375"/>
      <c r="J912" s="375"/>
      <c r="K912" s="375"/>
      <c r="L912" s="375"/>
      <c r="M912" s="375"/>
      <c r="N912" s="375"/>
      <c r="O912" s="375"/>
      <c r="P912" s="375"/>
      <c r="Q912" s="375"/>
      <c r="R912" s="375"/>
      <c r="S912" s="375"/>
      <c r="T912" s="375"/>
      <c r="U912" s="375"/>
      <c r="V912" s="375"/>
    </row>
    <row r="913" spans="2:22" ht="12.75" customHeight="1" x14ac:dyDescent="0.25">
      <c r="B913" s="376"/>
      <c r="C913" s="376"/>
      <c r="D913" s="376"/>
      <c r="E913" s="376"/>
      <c r="F913" s="376"/>
      <c r="G913" s="376"/>
      <c r="H913" s="375"/>
      <c r="I913" s="375"/>
      <c r="J913" s="375"/>
      <c r="K913" s="375"/>
      <c r="L913" s="375"/>
      <c r="M913" s="375"/>
      <c r="N913" s="375"/>
      <c r="O913" s="375"/>
      <c r="P913" s="375"/>
      <c r="Q913" s="375"/>
      <c r="R913" s="375"/>
      <c r="S913" s="375"/>
      <c r="T913" s="375"/>
      <c r="U913" s="375"/>
      <c r="V913" s="375"/>
    </row>
    <row r="914" spans="2:22" ht="12.75" customHeight="1" x14ac:dyDescent="0.25">
      <c r="B914" s="376"/>
      <c r="C914" s="376"/>
      <c r="D914" s="376"/>
      <c r="E914" s="376"/>
      <c r="F914" s="376"/>
      <c r="G914" s="376"/>
      <c r="H914" s="375"/>
      <c r="I914" s="375"/>
      <c r="J914" s="375"/>
      <c r="K914" s="375"/>
      <c r="L914" s="375"/>
      <c r="M914" s="375"/>
      <c r="N914" s="375"/>
      <c r="O914" s="375"/>
      <c r="P914" s="375"/>
      <c r="Q914" s="375"/>
      <c r="R914" s="375"/>
      <c r="S914" s="375"/>
      <c r="T914" s="375"/>
      <c r="U914" s="375"/>
      <c r="V914" s="375"/>
    </row>
    <row r="915" spans="2:22" ht="12.75" customHeight="1" x14ac:dyDescent="0.25">
      <c r="B915" s="376"/>
      <c r="C915" s="376"/>
      <c r="D915" s="376"/>
      <c r="E915" s="376"/>
      <c r="F915" s="376"/>
      <c r="G915" s="376"/>
      <c r="H915" s="375"/>
      <c r="I915" s="375"/>
      <c r="J915" s="375"/>
      <c r="K915" s="375"/>
      <c r="L915" s="375"/>
      <c r="M915" s="375"/>
      <c r="N915" s="375"/>
      <c r="O915" s="375"/>
      <c r="P915" s="375"/>
      <c r="Q915" s="375"/>
      <c r="R915" s="375"/>
      <c r="S915" s="375"/>
      <c r="T915" s="375"/>
      <c r="U915" s="375"/>
      <c r="V915" s="375"/>
    </row>
    <row r="916" spans="2:22" ht="12.75" customHeight="1" x14ac:dyDescent="0.25">
      <c r="B916" s="376"/>
      <c r="C916" s="376"/>
      <c r="D916" s="376"/>
      <c r="E916" s="376"/>
      <c r="F916" s="376"/>
      <c r="G916" s="376"/>
      <c r="H916" s="375"/>
      <c r="I916" s="375"/>
      <c r="J916" s="375"/>
      <c r="K916" s="375"/>
      <c r="L916" s="375"/>
      <c r="M916" s="375"/>
      <c r="N916" s="375"/>
      <c r="O916" s="375"/>
      <c r="P916" s="375"/>
      <c r="Q916" s="375"/>
      <c r="R916" s="375"/>
      <c r="S916" s="375"/>
      <c r="T916" s="375"/>
      <c r="U916" s="375"/>
      <c r="V916" s="375"/>
    </row>
    <row r="917" spans="2:22" ht="12.75" customHeight="1" x14ac:dyDescent="0.25">
      <c r="B917" s="376"/>
      <c r="C917" s="376"/>
      <c r="D917" s="376"/>
      <c r="E917" s="376"/>
      <c r="F917" s="376"/>
      <c r="G917" s="376"/>
      <c r="H917" s="375"/>
      <c r="I917" s="375"/>
      <c r="J917" s="375"/>
      <c r="K917" s="375"/>
      <c r="L917" s="375"/>
      <c r="M917" s="375"/>
      <c r="N917" s="375"/>
      <c r="O917" s="375"/>
      <c r="P917" s="375"/>
      <c r="Q917" s="375"/>
      <c r="R917" s="375"/>
      <c r="S917" s="375"/>
      <c r="T917" s="375"/>
      <c r="U917" s="375"/>
      <c r="V917" s="375"/>
    </row>
    <row r="918" spans="2:22" ht="12.75" customHeight="1" x14ac:dyDescent="0.25">
      <c r="B918" s="376"/>
      <c r="C918" s="376"/>
      <c r="D918" s="376"/>
      <c r="E918" s="376"/>
      <c r="F918" s="376"/>
      <c r="G918" s="376"/>
      <c r="H918" s="375"/>
      <c r="I918" s="375"/>
      <c r="J918" s="375"/>
      <c r="K918" s="375"/>
      <c r="L918" s="375"/>
      <c r="M918" s="375"/>
      <c r="N918" s="375"/>
      <c r="O918" s="375"/>
      <c r="P918" s="375"/>
      <c r="Q918" s="375"/>
      <c r="R918" s="375"/>
      <c r="S918" s="375"/>
      <c r="T918" s="375"/>
      <c r="U918" s="375"/>
      <c r="V918" s="375"/>
    </row>
    <row r="919" spans="2:22" ht="12.75" customHeight="1" x14ac:dyDescent="0.25">
      <c r="B919" s="376"/>
      <c r="C919" s="376"/>
      <c r="D919" s="376"/>
      <c r="E919" s="376"/>
      <c r="F919" s="376"/>
      <c r="G919" s="376"/>
      <c r="H919" s="375"/>
      <c r="I919" s="375"/>
      <c r="J919" s="375"/>
      <c r="K919" s="375"/>
      <c r="L919" s="375"/>
      <c r="M919" s="375"/>
      <c r="N919" s="375"/>
      <c r="O919" s="375"/>
      <c r="P919" s="375"/>
      <c r="Q919" s="375"/>
      <c r="R919" s="375"/>
      <c r="S919" s="375"/>
      <c r="T919" s="375"/>
      <c r="U919" s="375"/>
      <c r="V919" s="375"/>
    </row>
    <row r="920" spans="2:22" ht="12.75" customHeight="1" x14ac:dyDescent="0.25">
      <c r="B920" s="376"/>
      <c r="C920" s="376"/>
      <c r="D920" s="376"/>
      <c r="E920" s="376"/>
      <c r="F920" s="376"/>
      <c r="G920" s="376"/>
      <c r="H920" s="375"/>
      <c r="I920" s="375"/>
      <c r="J920" s="375"/>
      <c r="K920" s="375"/>
      <c r="L920" s="375"/>
      <c r="M920" s="375"/>
      <c r="N920" s="375"/>
      <c r="O920" s="375"/>
      <c r="P920" s="375"/>
      <c r="Q920" s="375"/>
      <c r="R920" s="375"/>
      <c r="S920" s="375"/>
      <c r="T920" s="375"/>
      <c r="U920" s="375"/>
      <c r="V920" s="375"/>
    </row>
    <row r="921" spans="2:22" ht="12.75" customHeight="1" x14ac:dyDescent="0.25">
      <c r="B921" s="376"/>
      <c r="C921" s="376"/>
      <c r="D921" s="376"/>
      <c r="E921" s="376"/>
      <c r="F921" s="376"/>
      <c r="G921" s="376"/>
      <c r="H921" s="375"/>
      <c r="I921" s="375"/>
      <c r="J921" s="375"/>
      <c r="K921" s="375"/>
      <c r="L921" s="375"/>
      <c r="M921" s="375"/>
      <c r="N921" s="375"/>
      <c r="O921" s="375"/>
      <c r="P921" s="375"/>
      <c r="Q921" s="375"/>
      <c r="R921" s="375"/>
      <c r="S921" s="375"/>
      <c r="T921" s="375"/>
      <c r="U921" s="375"/>
      <c r="V921" s="375"/>
    </row>
    <row r="922" spans="2:22" ht="12.75" customHeight="1" x14ac:dyDescent="0.25">
      <c r="B922" s="376"/>
      <c r="C922" s="376"/>
      <c r="D922" s="376"/>
      <c r="E922" s="376"/>
      <c r="F922" s="376"/>
      <c r="G922" s="376"/>
      <c r="H922" s="375"/>
      <c r="I922" s="375"/>
      <c r="J922" s="375"/>
      <c r="K922" s="375"/>
      <c r="L922" s="375"/>
      <c r="M922" s="375"/>
      <c r="N922" s="375"/>
      <c r="O922" s="375"/>
      <c r="P922" s="375"/>
      <c r="Q922" s="375"/>
      <c r="R922" s="375"/>
      <c r="S922" s="375"/>
      <c r="T922" s="375"/>
      <c r="U922" s="375"/>
      <c r="V922" s="375"/>
    </row>
    <row r="923" spans="2:22" ht="12.75" customHeight="1" x14ac:dyDescent="0.25">
      <c r="B923" s="376"/>
      <c r="C923" s="376"/>
      <c r="D923" s="376"/>
      <c r="E923" s="376"/>
      <c r="F923" s="376"/>
      <c r="G923" s="376"/>
      <c r="H923" s="375"/>
      <c r="I923" s="375"/>
      <c r="J923" s="375"/>
      <c r="K923" s="375"/>
      <c r="L923" s="375"/>
      <c r="M923" s="375"/>
      <c r="N923" s="375"/>
      <c r="O923" s="375"/>
      <c r="P923" s="375"/>
      <c r="Q923" s="375"/>
      <c r="R923" s="375"/>
      <c r="S923" s="375"/>
      <c r="T923" s="375"/>
      <c r="U923" s="375"/>
      <c r="V923" s="375"/>
    </row>
    <row r="924" spans="2:22" ht="12.75" customHeight="1" x14ac:dyDescent="0.25">
      <c r="B924" s="376"/>
      <c r="C924" s="376"/>
      <c r="D924" s="376"/>
      <c r="E924" s="376"/>
      <c r="F924" s="376"/>
      <c r="G924" s="376"/>
      <c r="H924" s="375"/>
      <c r="I924" s="375"/>
      <c r="J924" s="375"/>
      <c r="K924" s="375"/>
      <c r="L924" s="375"/>
      <c r="M924" s="375"/>
      <c r="N924" s="375"/>
      <c r="O924" s="375"/>
      <c r="P924" s="375"/>
      <c r="Q924" s="375"/>
      <c r="R924" s="375"/>
      <c r="S924" s="375"/>
      <c r="T924" s="375"/>
      <c r="U924" s="375"/>
      <c r="V924" s="375"/>
    </row>
    <row r="925" spans="2:22" ht="12.75" customHeight="1" x14ac:dyDescent="0.25">
      <c r="B925" s="376"/>
      <c r="C925" s="376"/>
      <c r="D925" s="376"/>
      <c r="E925" s="376"/>
      <c r="F925" s="376"/>
      <c r="G925" s="376"/>
      <c r="H925" s="375"/>
      <c r="I925" s="375"/>
      <c r="J925" s="375"/>
      <c r="K925" s="375"/>
      <c r="L925" s="375"/>
      <c r="M925" s="375"/>
      <c r="N925" s="375"/>
      <c r="O925" s="375"/>
      <c r="P925" s="375"/>
      <c r="Q925" s="375"/>
      <c r="R925" s="375"/>
      <c r="S925" s="375"/>
      <c r="T925" s="375"/>
      <c r="U925" s="375"/>
      <c r="V925" s="375"/>
    </row>
    <row r="926" spans="2:22" ht="12.75" customHeight="1" x14ac:dyDescent="0.25">
      <c r="B926" s="376"/>
      <c r="C926" s="376"/>
      <c r="D926" s="376"/>
      <c r="E926" s="376"/>
      <c r="F926" s="376"/>
      <c r="G926" s="376"/>
      <c r="H926" s="375"/>
      <c r="I926" s="375"/>
      <c r="J926" s="375"/>
      <c r="K926" s="375"/>
      <c r="L926" s="375"/>
      <c r="M926" s="375"/>
      <c r="N926" s="375"/>
      <c r="O926" s="375"/>
      <c r="P926" s="375"/>
      <c r="Q926" s="375"/>
      <c r="R926" s="375"/>
      <c r="S926" s="375"/>
      <c r="T926" s="375"/>
      <c r="U926" s="375"/>
      <c r="V926" s="375"/>
    </row>
    <row r="927" spans="2:22" ht="12.75" customHeight="1" x14ac:dyDescent="0.25">
      <c r="B927" s="376"/>
      <c r="C927" s="376"/>
      <c r="D927" s="376"/>
      <c r="E927" s="376"/>
      <c r="F927" s="376"/>
      <c r="G927" s="376"/>
      <c r="H927" s="375"/>
      <c r="I927" s="375"/>
      <c r="J927" s="375"/>
      <c r="K927" s="375"/>
      <c r="L927" s="375"/>
      <c r="M927" s="375"/>
      <c r="N927" s="375"/>
      <c r="O927" s="375"/>
      <c r="P927" s="375"/>
      <c r="Q927" s="375"/>
      <c r="R927" s="375"/>
      <c r="S927" s="375"/>
      <c r="T927" s="375"/>
      <c r="U927" s="375"/>
      <c r="V927" s="375"/>
    </row>
    <row r="928" spans="2:22" ht="12.75" customHeight="1" x14ac:dyDescent="0.25">
      <c r="B928" s="376"/>
      <c r="C928" s="376"/>
      <c r="D928" s="376"/>
      <c r="E928" s="376"/>
      <c r="F928" s="376"/>
      <c r="G928" s="376"/>
      <c r="H928" s="375"/>
      <c r="I928" s="375"/>
      <c r="J928" s="375"/>
      <c r="K928" s="375"/>
      <c r="L928" s="375"/>
      <c r="M928" s="375"/>
      <c r="N928" s="375"/>
      <c r="O928" s="375"/>
      <c r="P928" s="375"/>
      <c r="Q928" s="375"/>
      <c r="R928" s="375"/>
      <c r="S928" s="375"/>
      <c r="T928" s="375"/>
      <c r="U928" s="375"/>
      <c r="V928" s="375"/>
    </row>
    <row r="929" spans="2:22" ht="12.75" customHeight="1" x14ac:dyDescent="0.25">
      <c r="B929" s="376"/>
      <c r="C929" s="376"/>
      <c r="D929" s="376"/>
      <c r="E929" s="376"/>
      <c r="F929" s="376"/>
      <c r="G929" s="376"/>
      <c r="H929" s="375"/>
      <c r="I929" s="375"/>
      <c r="J929" s="375"/>
      <c r="K929" s="375"/>
      <c r="L929" s="375"/>
      <c r="M929" s="375"/>
      <c r="N929" s="375"/>
      <c r="O929" s="375"/>
      <c r="P929" s="375"/>
      <c r="Q929" s="375"/>
      <c r="R929" s="375"/>
      <c r="S929" s="375"/>
      <c r="T929" s="375"/>
      <c r="U929" s="375"/>
      <c r="V929" s="375"/>
    </row>
    <row r="930" spans="2:22" ht="12.75" customHeight="1" x14ac:dyDescent="0.25">
      <c r="B930" s="376"/>
      <c r="C930" s="376"/>
      <c r="D930" s="376"/>
      <c r="E930" s="376"/>
      <c r="F930" s="376"/>
      <c r="G930" s="376"/>
      <c r="H930" s="375"/>
      <c r="I930" s="375"/>
      <c r="J930" s="375"/>
      <c r="K930" s="375"/>
      <c r="L930" s="375"/>
      <c r="M930" s="375"/>
      <c r="N930" s="375"/>
      <c r="O930" s="375"/>
      <c r="P930" s="375"/>
      <c r="Q930" s="375"/>
      <c r="R930" s="375"/>
      <c r="S930" s="375"/>
      <c r="T930" s="375"/>
      <c r="U930" s="375"/>
      <c r="V930" s="375"/>
    </row>
    <row r="931" spans="2:22" ht="12.75" customHeight="1" x14ac:dyDescent="0.25">
      <c r="B931" s="376"/>
      <c r="C931" s="376"/>
      <c r="D931" s="376"/>
      <c r="E931" s="376"/>
      <c r="F931" s="376"/>
      <c r="G931" s="376"/>
      <c r="H931" s="375"/>
      <c r="I931" s="375"/>
      <c r="J931" s="375"/>
      <c r="K931" s="375"/>
      <c r="L931" s="375"/>
      <c r="M931" s="375"/>
      <c r="N931" s="375"/>
      <c r="O931" s="375"/>
      <c r="P931" s="375"/>
      <c r="Q931" s="375"/>
      <c r="R931" s="375"/>
      <c r="S931" s="375"/>
      <c r="T931" s="375"/>
      <c r="U931" s="375"/>
      <c r="V931" s="375"/>
    </row>
    <row r="932" spans="2:22" ht="12.75" customHeight="1" x14ac:dyDescent="0.25">
      <c r="B932" s="376"/>
      <c r="C932" s="376"/>
      <c r="D932" s="376"/>
      <c r="E932" s="376"/>
      <c r="F932" s="376"/>
      <c r="G932" s="376"/>
      <c r="H932" s="375"/>
      <c r="I932" s="375"/>
      <c r="J932" s="375"/>
      <c r="K932" s="375"/>
      <c r="L932" s="375"/>
      <c r="M932" s="375"/>
      <c r="N932" s="375"/>
      <c r="O932" s="375"/>
      <c r="P932" s="375"/>
      <c r="Q932" s="375"/>
      <c r="R932" s="375"/>
      <c r="S932" s="375"/>
      <c r="T932" s="375"/>
      <c r="U932" s="375"/>
      <c r="V932" s="375"/>
    </row>
    <row r="933" spans="2:22" ht="12.75" customHeight="1" x14ac:dyDescent="0.25">
      <c r="B933" s="376"/>
      <c r="C933" s="376"/>
      <c r="D933" s="376"/>
      <c r="E933" s="376"/>
      <c r="F933" s="376"/>
      <c r="G933" s="376"/>
      <c r="H933" s="375"/>
      <c r="I933" s="375"/>
      <c r="J933" s="375"/>
      <c r="K933" s="375"/>
      <c r="L933" s="375"/>
      <c r="M933" s="375"/>
      <c r="N933" s="375"/>
      <c r="O933" s="375"/>
      <c r="P933" s="375"/>
      <c r="Q933" s="375"/>
      <c r="R933" s="375"/>
      <c r="S933" s="375"/>
      <c r="T933" s="375"/>
      <c r="U933" s="375"/>
      <c r="V933" s="375"/>
    </row>
    <row r="934" spans="2:22" ht="12.75" customHeight="1" x14ac:dyDescent="0.25">
      <c r="B934" s="376"/>
      <c r="C934" s="376"/>
      <c r="D934" s="376"/>
      <c r="E934" s="376"/>
      <c r="F934" s="376"/>
      <c r="G934" s="376"/>
      <c r="H934" s="375"/>
      <c r="I934" s="375"/>
      <c r="J934" s="375"/>
      <c r="K934" s="375"/>
      <c r="L934" s="375"/>
      <c r="M934" s="375"/>
      <c r="N934" s="375"/>
      <c r="O934" s="375"/>
      <c r="P934" s="375"/>
      <c r="Q934" s="375"/>
      <c r="R934" s="375"/>
      <c r="S934" s="375"/>
      <c r="T934" s="375"/>
      <c r="U934" s="375"/>
      <c r="V934" s="375"/>
    </row>
    <row r="935" spans="2:22" ht="12.75" customHeight="1" x14ac:dyDescent="0.25">
      <c r="B935" s="376"/>
      <c r="C935" s="376"/>
      <c r="D935" s="376"/>
      <c r="E935" s="376"/>
      <c r="F935" s="376"/>
      <c r="G935" s="376"/>
      <c r="H935" s="375"/>
      <c r="I935" s="375"/>
      <c r="J935" s="375"/>
      <c r="K935" s="375"/>
      <c r="L935" s="375"/>
      <c r="M935" s="375"/>
      <c r="N935" s="375"/>
      <c r="O935" s="375"/>
      <c r="P935" s="375"/>
      <c r="Q935" s="375"/>
      <c r="R935" s="375"/>
      <c r="S935" s="375"/>
      <c r="T935" s="375"/>
      <c r="U935" s="375"/>
      <c r="V935" s="375"/>
    </row>
    <row r="936" spans="2:22" ht="12.75" customHeight="1" x14ac:dyDescent="0.25">
      <c r="B936" s="376"/>
      <c r="C936" s="376"/>
      <c r="D936" s="376"/>
      <c r="E936" s="376"/>
      <c r="F936" s="376"/>
      <c r="G936" s="376"/>
      <c r="H936" s="375"/>
      <c r="I936" s="375"/>
      <c r="J936" s="375"/>
      <c r="K936" s="375"/>
      <c r="L936" s="375"/>
      <c r="M936" s="375"/>
      <c r="N936" s="375"/>
      <c r="O936" s="375"/>
      <c r="P936" s="375"/>
      <c r="Q936" s="375"/>
      <c r="R936" s="375"/>
      <c r="S936" s="375"/>
      <c r="T936" s="375"/>
      <c r="U936" s="375"/>
      <c r="V936" s="375"/>
    </row>
    <row r="937" spans="2:22" ht="12.75" customHeight="1" x14ac:dyDescent="0.25">
      <c r="B937" s="376"/>
      <c r="C937" s="376"/>
      <c r="D937" s="376"/>
      <c r="E937" s="376"/>
      <c r="F937" s="376"/>
      <c r="G937" s="376"/>
      <c r="H937" s="375"/>
      <c r="I937" s="375"/>
      <c r="J937" s="375"/>
      <c r="K937" s="375"/>
      <c r="L937" s="375"/>
      <c r="M937" s="375"/>
      <c r="N937" s="375"/>
      <c r="O937" s="375"/>
      <c r="P937" s="375"/>
      <c r="Q937" s="375"/>
      <c r="R937" s="375"/>
      <c r="S937" s="375"/>
      <c r="T937" s="375"/>
      <c r="U937" s="375"/>
      <c r="V937" s="375"/>
    </row>
    <row r="938" spans="2:22" ht="12.75" customHeight="1" x14ac:dyDescent="0.25">
      <c r="B938" s="376"/>
      <c r="C938" s="376"/>
      <c r="D938" s="376"/>
      <c r="E938" s="376"/>
      <c r="F938" s="376"/>
      <c r="G938" s="376"/>
      <c r="H938" s="375"/>
      <c r="I938" s="375"/>
      <c r="J938" s="375"/>
      <c r="K938" s="375"/>
      <c r="L938" s="375"/>
      <c r="M938" s="375"/>
      <c r="N938" s="375"/>
      <c r="O938" s="375"/>
      <c r="P938" s="375"/>
      <c r="Q938" s="375"/>
      <c r="R938" s="375"/>
      <c r="S938" s="375"/>
      <c r="T938" s="375"/>
      <c r="U938" s="375"/>
      <c r="V938" s="375"/>
    </row>
    <row r="939" spans="2:22" ht="12.75" customHeight="1" x14ac:dyDescent="0.25">
      <c r="B939" s="376"/>
      <c r="C939" s="376"/>
      <c r="D939" s="376"/>
      <c r="E939" s="376"/>
      <c r="F939" s="376"/>
      <c r="G939" s="376"/>
      <c r="H939" s="375"/>
      <c r="I939" s="375"/>
      <c r="J939" s="375"/>
      <c r="K939" s="375"/>
      <c r="L939" s="375"/>
      <c r="M939" s="375"/>
      <c r="N939" s="375"/>
      <c r="O939" s="375"/>
      <c r="P939" s="375"/>
      <c r="Q939" s="375"/>
      <c r="R939" s="375"/>
      <c r="S939" s="375"/>
      <c r="T939" s="375"/>
      <c r="U939" s="375"/>
      <c r="V939" s="375"/>
    </row>
    <row r="940" spans="2:22" ht="12.75" customHeight="1" x14ac:dyDescent="0.25">
      <c r="B940" s="376"/>
      <c r="C940" s="376"/>
      <c r="D940" s="376"/>
      <c r="E940" s="376"/>
      <c r="F940" s="376"/>
      <c r="G940" s="376"/>
      <c r="H940" s="375"/>
      <c r="I940" s="375"/>
      <c r="J940" s="375"/>
      <c r="K940" s="375"/>
      <c r="L940" s="375"/>
      <c r="M940" s="375"/>
      <c r="N940" s="375"/>
      <c r="O940" s="375"/>
      <c r="P940" s="375"/>
      <c r="Q940" s="375"/>
      <c r="R940" s="375"/>
      <c r="S940" s="375"/>
      <c r="T940" s="375"/>
      <c r="U940" s="375"/>
      <c r="V940" s="375"/>
    </row>
    <row r="941" spans="2:22" ht="12.75" customHeight="1" x14ac:dyDescent="0.25">
      <c r="B941" s="376"/>
      <c r="C941" s="376"/>
      <c r="D941" s="376"/>
      <c r="E941" s="376"/>
      <c r="F941" s="376"/>
      <c r="G941" s="376"/>
      <c r="H941" s="375"/>
      <c r="I941" s="375"/>
      <c r="J941" s="375"/>
      <c r="K941" s="375"/>
      <c r="L941" s="375"/>
      <c r="M941" s="375"/>
      <c r="N941" s="375"/>
      <c r="O941" s="375"/>
      <c r="P941" s="375"/>
      <c r="Q941" s="375"/>
      <c r="R941" s="375"/>
      <c r="S941" s="375"/>
      <c r="T941" s="375"/>
      <c r="U941" s="375"/>
      <c r="V941" s="375"/>
    </row>
    <row r="942" spans="2:22" ht="12.75" customHeight="1" x14ac:dyDescent="0.25">
      <c r="B942" s="376"/>
      <c r="C942" s="376"/>
      <c r="D942" s="376"/>
      <c r="E942" s="376"/>
      <c r="F942" s="376"/>
      <c r="G942" s="376"/>
      <c r="H942" s="375"/>
      <c r="I942" s="375"/>
      <c r="J942" s="375"/>
      <c r="K942" s="375"/>
      <c r="L942" s="375"/>
      <c r="M942" s="375"/>
      <c r="N942" s="375"/>
      <c r="O942" s="375"/>
      <c r="P942" s="375"/>
      <c r="Q942" s="375"/>
      <c r="R942" s="375"/>
      <c r="S942" s="375"/>
      <c r="T942" s="375"/>
      <c r="U942" s="375"/>
      <c r="V942" s="375"/>
    </row>
    <row r="943" spans="2:22" ht="12.75" customHeight="1" x14ac:dyDescent="0.25">
      <c r="B943" s="376"/>
      <c r="C943" s="376"/>
      <c r="D943" s="376"/>
      <c r="E943" s="376"/>
      <c r="F943" s="376"/>
      <c r="G943" s="376"/>
      <c r="H943" s="375"/>
      <c r="I943" s="375"/>
      <c r="J943" s="375"/>
      <c r="K943" s="375"/>
      <c r="L943" s="375"/>
      <c r="M943" s="375"/>
      <c r="N943" s="375"/>
      <c r="O943" s="375"/>
      <c r="P943" s="375"/>
      <c r="Q943" s="375"/>
      <c r="R943" s="375"/>
      <c r="S943" s="375"/>
      <c r="T943" s="375"/>
      <c r="U943" s="375"/>
      <c r="V943" s="375"/>
    </row>
    <row r="944" spans="2:22" ht="12.75" customHeight="1" x14ac:dyDescent="0.25">
      <c r="B944" s="376"/>
      <c r="C944" s="376"/>
      <c r="D944" s="376"/>
      <c r="E944" s="376"/>
      <c r="F944" s="376"/>
      <c r="G944" s="376"/>
      <c r="H944" s="375"/>
      <c r="I944" s="375"/>
      <c r="J944" s="375"/>
      <c r="K944" s="375"/>
      <c r="L944" s="375"/>
      <c r="M944" s="375"/>
      <c r="N944" s="375"/>
      <c r="O944" s="375"/>
      <c r="P944" s="375"/>
      <c r="Q944" s="375"/>
      <c r="R944" s="375"/>
      <c r="S944" s="375"/>
      <c r="T944" s="375"/>
      <c r="U944" s="375"/>
      <c r="V944" s="375"/>
    </row>
    <row r="945" spans="2:22" ht="12.75" customHeight="1" x14ac:dyDescent="0.25">
      <c r="B945" s="376"/>
      <c r="C945" s="376"/>
      <c r="D945" s="376"/>
      <c r="E945" s="376"/>
      <c r="F945" s="376"/>
      <c r="G945" s="376"/>
      <c r="H945" s="375"/>
      <c r="I945" s="375"/>
      <c r="J945" s="375"/>
      <c r="K945" s="375"/>
      <c r="L945" s="375"/>
      <c r="M945" s="375"/>
      <c r="N945" s="375"/>
      <c r="O945" s="375"/>
      <c r="P945" s="375"/>
      <c r="Q945" s="375"/>
      <c r="R945" s="375"/>
      <c r="S945" s="375"/>
      <c r="T945" s="375"/>
      <c r="U945" s="375"/>
      <c r="V945" s="375"/>
    </row>
    <row r="946" spans="2:22" ht="12.75" customHeight="1" x14ac:dyDescent="0.25">
      <c r="B946" s="376"/>
      <c r="C946" s="376"/>
      <c r="D946" s="376"/>
      <c r="E946" s="376"/>
      <c r="F946" s="376"/>
      <c r="G946" s="376"/>
      <c r="H946" s="375"/>
      <c r="I946" s="375"/>
      <c r="J946" s="375"/>
      <c r="K946" s="375"/>
      <c r="L946" s="375"/>
      <c r="M946" s="375"/>
      <c r="N946" s="375"/>
      <c r="O946" s="375"/>
      <c r="P946" s="375"/>
      <c r="Q946" s="375"/>
      <c r="R946" s="375"/>
      <c r="S946" s="375"/>
      <c r="T946" s="375"/>
      <c r="U946" s="375"/>
      <c r="V946" s="375"/>
    </row>
    <row r="947" spans="2:22" ht="12.75" customHeight="1" x14ac:dyDescent="0.25">
      <c r="B947" s="376"/>
      <c r="C947" s="376"/>
      <c r="D947" s="376"/>
      <c r="E947" s="376"/>
      <c r="F947" s="376"/>
      <c r="G947" s="376"/>
      <c r="H947" s="375"/>
      <c r="I947" s="375"/>
      <c r="J947" s="375"/>
      <c r="K947" s="375"/>
      <c r="L947" s="375"/>
      <c r="M947" s="375"/>
      <c r="N947" s="375"/>
      <c r="O947" s="375"/>
      <c r="P947" s="375"/>
      <c r="Q947" s="375"/>
      <c r="R947" s="375"/>
      <c r="S947" s="375"/>
      <c r="T947" s="375"/>
      <c r="U947" s="375"/>
      <c r="V947" s="375"/>
    </row>
    <row r="948" spans="2:22" ht="12.75" customHeight="1" x14ac:dyDescent="0.25">
      <c r="B948" s="376"/>
      <c r="C948" s="376"/>
      <c r="D948" s="376"/>
      <c r="E948" s="376"/>
      <c r="F948" s="376"/>
      <c r="G948" s="376"/>
      <c r="H948" s="375"/>
      <c r="I948" s="375"/>
      <c r="J948" s="375"/>
      <c r="K948" s="375"/>
      <c r="L948" s="375"/>
      <c r="M948" s="375"/>
      <c r="N948" s="375"/>
      <c r="O948" s="375"/>
      <c r="P948" s="375"/>
      <c r="Q948" s="375"/>
      <c r="R948" s="375"/>
      <c r="S948" s="375"/>
      <c r="T948" s="375"/>
      <c r="U948" s="375"/>
      <c r="V948" s="375"/>
    </row>
    <row r="949" spans="2:22" ht="12.75" customHeight="1" x14ac:dyDescent="0.25">
      <c r="B949" s="376"/>
      <c r="C949" s="376"/>
      <c r="D949" s="376"/>
      <c r="E949" s="376"/>
      <c r="F949" s="376"/>
      <c r="G949" s="376"/>
      <c r="H949" s="375"/>
      <c r="I949" s="375"/>
      <c r="J949" s="375"/>
      <c r="K949" s="375"/>
      <c r="L949" s="375"/>
      <c r="M949" s="375"/>
      <c r="N949" s="375"/>
      <c r="O949" s="375"/>
      <c r="P949" s="375"/>
      <c r="Q949" s="375"/>
      <c r="R949" s="375"/>
      <c r="S949" s="375"/>
      <c r="T949" s="375"/>
      <c r="U949" s="375"/>
      <c r="V949" s="375"/>
    </row>
    <row r="950" spans="2:22" ht="12.75" customHeight="1" x14ac:dyDescent="0.25">
      <c r="B950" s="376"/>
      <c r="C950" s="376"/>
      <c r="D950" s="376"/>
      <c r="E950" s="376"/>
      <c r="F950" s="376"/>
      <c r="G950" s="376"/>
      <c r="H950" s="375"/>
      <c r="I950" s="375"/>
      <c r="J950" s="375"/>
      <c r="K950" s="375"/>
      <c r="L950" s="375"/>
      <c r="M950" s="375"/>
      <c r="N950" s="375"/>
      <c r="O950" s="375"/>
      <c r="P950" s="375"/>
      <c r="Q950" s="375"/>
      <c r="R950" s="375"/>
      <c r="S950" s="375"/>
      <c r="T950" s="375"/>
      <c r="U950" s="375"/>
      <c r="V950" s="375"/>
    </row>
    <row r="951" spans="2:22" ht="12.75" customHeight="1" x14ac:dyDescent="0.25">
      <c r="B951" s="376"/>
      <c r="C951" s="376"/>
      <c r="D951" s="376"/>
      <c r="E951" s="376"/>
      <c r="F951" s="376"/>
      <c r="G951" s="376"/>
      <c r="H951" s="375"/>
      <c r="I951" s="375"/>
      <c r="J951" s="375"/>
      <c r="K951" s="375"/>
      <c r="L951" s="375"/>
      <c r="M951" s="375"/>
      <c r="N951" s="375"/>
      <c r="O951" s="375"/>
      <c r="P951" s="375"/>
      <c r="Q951" s="375"/>
      <c r="R951" s="375"/>
      <c r="S951" s="375"/>
      <c r="T951" s="375"/>
      <c r="U951" s="375"/>
      <c r="V951" s="375"/>
    </row>
    <row r="952" spans="2:22" ht="12.75" customHeight="1" x14ac:dyDescent="0.25">
      <c r="B952" s="376"/>
      <c r="C952" s="376"/>
      <c r="D952" s="376"/>
      <c r="E952" s="376"/>
      <c r="F952" s="376"/>
      <c r="G952" s="376"/>
      <c r="H952" s="375"/>
      <c r="I952" s="375"/>
      <c r="J952" s="375"/>
      <c r="K952" s="375"/>
      <c r="L952" s="375"/>
      <c r="M952" s="375"/>
      <c r="N952" s="375"/>
      <c r="O952" s="375"/>
      <c r="P952" s="375"/>
      <c r="Q952" s="375"/>
      <c r="R952" s="375"/>
      <c r="S952" s="375"/>
      <c r="T952" s="375"/>
      <c r="U952" s="375"/>
      <c r="V952" s="375"/>
    </row>
    <row r="953" spans="2:22" ht="12.75" customHeight="1" x14ac:dyDescent="0.25">
      <c r="B953" s="376"/>
      <c r="C953" s="376"/>
      <c r="D953" s="376"/>
      <c r="E953" s="376"/>
      <c r="F953" s="376"/>
      <c r="G953" s="376"/>
      <c r="H953" s="375"/>
      <c r="I953" s="375"/>
      <c r="J953" s="375"/>
      <c r="K953" s="375"/>
      <c r="L953" s="375"/>
      <c r="M953" s="375"/>
      <c r="N953" s="375"/>
      <c r="O953" s="375"/>
      <c r="P953" s="375"/>
      <c r="Q953" s="375"/>
      <c r="R953" s="375"/>
      <c r="S953" s="375"/>
      <c r="T953" s="375"/>
      <c r="U953" s="375"/>
      <c r="V953" s="375"/>
    </row>
    <row r="954" spans="2:22" ht="12.75" customHeight="1" x14ac:dyDescent="0.25">
      <c r="B954" s="376"/>
      <c r="C954" s="376"/>
      <c r="D954" s="376"/>
      <c r="E954" s="376"/>
      <c r="F954" s="376"/>
      <c r="G954" s="376"/>
      <c r="H954" s="375"/>
      <c r="I954" s="375"/>
      <c r="J954" s="375"/>
      <c r="K954" s="375"/>
      <c r="L954" s="375"/>
      <c r="M954" s="375"/>
      <c r="N954" s="375"/>
      <c r="O954" s="375"/>
      <c r="P954" s="375"/>
      <c r="Q954" s="375"/>
      <c r="R954" s="375"/>
      <c r="S954" s="375"/>
      <c r="T954" s="375"/>
      <c r="U954" s="375"/>
      <c r="V954" s="375"/>
    </row>
    <row r="955" spans="2:22" ht="12.75" customHeight="1" x14ac:dyDescent="0.25">
      <c r="B955" s="376"/>
      <c r="C955" s="376"/>
      <c r="D955" s="376"/>
      <c r="E955" s="376"/>
      <c r="F955" s="376"/>
      <c r="G955" s="376"/>
      <c r="H955" s="375"/>
      <c r="I955" s="375"/>
      <c r="J955" s="375"/>
      <c r="K955" s="375"/>
      <c r="L955" s="375"/>
      <c r="M955" s="375"/>
      <c r="N955" s="375"/>
      <c r="O955" s="375"/>
      <c r="P955" s="375"/>
      <c r="Q955" s="375"/>
      <c r="R955" s="375"/>
      <c r="S955" s="375"/>
      <c r="T955" s="375"/>
      <c r="U955" s="375"/>
      <c r="V955" s="375"/>
    </row>
    <row r="956" spans="2:22" ht="12.75" customHeight="1" x14ac:dyDescent="0.25">
      <c r="B956" s="376"/>
      <c r="C956" s="376"/>
      <c r="D956" s="376"/>
      <c r="E956" s="376"/>
      <c r="F956" s="376"/>
      <c r="G956" s="376"/>
      <c r="H956" s="375"/>
      <c r="I956" s="375"/>
      <c r="J956" s="375"/>
      <c r="K956" s="375"/>
      <c r="L956" s="375"/>
      <c r="M956" s="375"/>
      <c r="N956" s="375"/>
      <c r="O956" s="375"/>
      <c r="P956" s="375"/>
      <c r="Q956" s="375"/>
      <c r="R956" s="375"/>
      <c r="S956" s="375"/>
      <c r="T956" s="375"/>
      <c r="U956" s="375"/>
      <c r="V956" s="375"/>
    </row>
    <row r="957" spans="2:22" ht="12.75" customHeight="1" x14ac:dyDescent="0.25">
      <c r="B957" s="376"/>
      <c r="C957" s="376"/>
      <c r="D957" s="376"/>
      <c r="E957" s="376"/>
      <c r="F957" s="376"/>
      <c r="G957" s="376"/>
      <c r="H957" s="375"/>
      <c r="I957" s="375"/>
      <c r="J957" s="375"/>
      <c r="K957" s="375"/>
      <c r="L957" s="375"/>
      <c r="M957" s="375"/>
      <c r="N957" s="375"/>
      <c r="O957" s="375"/>
      <c r="P957" s="375"/>
      <c r="Q957" s="375"/>
      <c r="R957" s="375"/>
      <c r="S957" s="375"/>
      <c r="T957" s="375"/>
      <c r="U957" s="375"/>
      <c r="V957" s="375"/>
    </row>
    <row r="958" spans="2:22" ht="12.75" customHeight="1" x14ac:dyDescent="0.25">
      <c r="B958" s="376"/>
      <c r="C958" s="376"/>
      <c r="D958" s="376"/>
      <c r="E958" s="376"/>
      <c r="F958" s="376"/>
      <c r="G958" s="376"/>
      <c r="H958" s="375"/>
      <c r="I958" s="375"/>
      <c r="J958" s="375"/>
      <c r="K958" s="375"/>
      <c r="L958" s="375"/>
      <c r="M958" s="375"/>
      <c r="N958" s="375"/>
      <c r="O958" s="375"/>
      <c r="P958" s="375"/>
      <c r="Q958" s="375"/>
      <c r="R958" s="375"/>
      <c r="S958" s="375"/>
      <c r="T958" s="375"/>
      <c r="U958" s="375"/>
      <c r="V958" s="375"/>
    </row>
    <row r="959" spans="2:22" ht="12.75" customHeight="1" x14ac:dyDescent="0.25">
      <c r="B959" s="376"/>
      <c r="C959" s="376"/>
      <c r="D959" s="376"/>
      <c r="E959" s="376"/>
      <c r="F959" s="376"/>
      <c r="G959" s="376"/>
      <c r="H959" s="375"/>
      <c r="I959" s="375"/>
      <c r="J959" s="375"/>
      <c r="K959" s="375"/>
      <c r="L959" s="375"/>
      <c r="M959" s="375"/>
      <c r="N959" s="375"/>
      <c r="O959" s="375"/>
      <c r="P959" s="375"/>
      <c r="Q959" s="375"/>
      <c r="R959" s="375"/>
      <c r="S959" s="375"/>
      <c r="T959" s="375"/>
      <c r="U959" s="375"/>
      <c r="V959" s="375"/>
    </row>
    <row r="960" spans="2:22" ht="12.75" customHeight="1" x14ac:dyDescent="0.25">
      <c r="B960" s="376"/>
      <c r="C960" s="376"/>
      <c r="D960" s="376"/>
      <c r="E960" s="376"/>
      <c r="F960" s="376"/>
      <c r="G960" s="376"/>
      <c r="H960" s="375"/>
      <c r="I960" s="375"/>
      <c r="J960" s="375"/>
      <c r="K960" s="375"/>
      <c r="L960" s="375"/>
      <c r="M960" s="375"/>
      <c r="N960" s="375"/>
      <c r="O960" s="375"/>
      <c r="P960" s="375"/>
      <c r="Q960" s="375"/>
      <c r="R960" s="375"/>
      <c r="S960" s="375"/>
      <c r="T960" s="375"/>
      <c r="U960" s="375"/>
      <c r="V960" s="375"/>
    </row>
    <row r="961" spans="2:22" ht="12.75" customHeight="1" x14ac:dyDescent="0.25">
      <c r="B961" s="376"/>
      <c r="C961" s="376"/>
      <c r="D961" s="376"/>
      <c r="E961" s="376"/>
      <c r="F961" s="376"/>
      <c r="G961" s="376"/>
      <c r="H961" s="375"/>
      <c r="I961" s="375"/>
      <c r="J961" s="375"/>
      <c r="K961" s="375"/>
      <c r="L961" s="375"/>
      <c r="M961" s="375"/>
      <c r="N961" s="375"/>
      <c r="O961" s="375"/>
      <c r="P961" s="375"/>
      <c r="Q961" s="375"/>
      <c r="R961" s="375"/>
      <c r="S961" s="375"/>
      <c r="T961" s="375"/>
      <c r="U961" s="375"/>
      <c r="V961" s="375"/>
    </row>
    <row r="962" spans="2:22" ht="12.75" customHeight="1" x14ac:dyDescent="0.25">
      <c r="B962" s="376"/>
      <c r="C962" s="376"/>
      <c r="D962" s="376"/>
      <c r="E962" s="376"/>
      <c r="F962" s="376"/>
      <c r="G962" s="376"/>
      <c r="H962" s="375"/>
      <c r="I962" s="375"/>
      <c r="J962" s="375"/>
      <c r="K962" s="375"/>
      <c r="L962" s="375"/>
      <c r="M962" s="375"/>
      <c r="N962" s="375"/>
      <c r="O962" s="375"/>
      <c r="P962" s="375"/>
      <c r="Q962" s="375"/>
      <c r="R962" s="375"/>
      <c r="S962" s="375"/>
      <c r="T962" s="375"/>
      <c r="U962" s="375"/>
      <c r="V962" s="375"/>
    </row>
    <row r="963" spans="2:22" ht="12.75" customHeight="1" x14ac:dyDescent="0.25">
      <c r="B963" s="376"/>
      <c r="C963" s="376"/>
      <c r="D963" s="376"/>
      <c r="E963" s="376"/>
      <c r="F963" s="376"/>
      <c r="G963" s="376"/>
      <c r="H963" s="375"/>
      <c r="I963" s="375"/>
      <c r="J963" s="375"/>
      <c r="K963" s="375"/>
      <c r="L963" s="375"/>
      <c r="M963" s="375"/>
      <c r="N963" s="375"/>
      <c r="O963" s="375"/>
      <c r="P963" s="375"/>
      <c r="Q963" s="375"/>
      <c r="R963" s="375"/>
      <c r="S963" s="375"/>
      <c r="T963" s="375"/>
      <c r="U963" s="375"/>
      <c r="V963" s="375"/>
    </row>
    <row r="964" spans="2:22" ht="12.75" customHeight="1" x14ac:dyDescent="0.25">
      <c r="B964" s="376"/>
      <c r="C964" s="376"/>
      <c r="D964" s="376"/>
      <c r="E964" s="376"/>
      <c r="F964" s="376"/>
      <c r="G964" s="376"/>
      <c r="H964" s="375"/>
      <c r="I964" s="375"/>
      <c r="J964" s="375"/>
      <c r="K964" s="375"/>
      <c r="L964" s="375"/>
      <c r="M964" s="375"/>
      <c r="N964" s="375"/>
      <c r="O964" s="375"/>
      <c r="P964" s="375"/>
      <c r="Q964" s="375"/>
      <c r="R964" s="375"/>
      <c r="S964" s="375"/>
      <c r="T964" s="375"/>
      <c r="U964" s="375"/>
      <c r="V964" s="375"/>
    </row>
    <row r="965" spans="2:22" ht="12.75" customHeight="1" x14ac:dyDescent="0.25">
      <c r="B965" s="376"/>
      <c r="C965" s="376"/>
      <c r="D965" s="376"/>
      <c r="E965" s="376"/>
      <c r="F965" s="376"/>
      <c r="G965" s="376"/>
      <c r="H965" s="375"/>
      <c r="I965" s="375"/>
      <c r="J965" s="375"/>
      <c r="K965" s="375"/>
      <c r="L965" s="375"/>
      <c r="M965" s="375"/>
      <c r="N965" s="375"/>
      <c r="O965" s="375"/>
      <c r="P965" s="375"/>
      <c r="Q965" s="375"/>
      <c r="R965" s="375"/>
      <c r="S965" s="375"/>
      <c r="T965" s="375"/>
      <c r="U965" s="375"/>
      <c r="V965" s="375"/>
    </row>
    <row r="966" spans="2:22" ht="12.75" customHeight="1" x14ac:dyDescent="0.25">
      <c r="B966" s="376"/>
      <c r="C966" s="376"/>
      <c r="D966" s="376"/>
      <c r="E966" s="376"/>
      <c r="F966" s="376"/>
      <c r="G966" s="376"/>
      <c r="H966" s="375"/>
      <c r="I966" s="375"/>
      <c r="J966" s="375"/>
      <c r="K966" s="375"/>
      <c r="L966" s="375"/>
      <c r="M966" s="375"/>
      <c r="N966" s="375"/>
      <c r="O966" s="375"/>
      <c r="P966" s="375"/>
      <c r="Q966" s="375"/>
      <c r="R966" s="375"/>
      <c r="S966" s="375"/>
      <c r="T966" s="375"/>
      <c r="U966" s="375"/>
      <c r="V966" s="375"/>
    </row>
    <row r="967" spans="2:22" ht="12.75" customHeight="1" x14ac:dyDescent="0.25">
      <c r="B967" s="376"/>
      <c r="C967" s="376"/>
      <c r="D967" s="376"/>
      <c r="E967" s="376"/>
      <c r="F967" s="376"/>
      <c r="G967" s="376"/>
      <c r="H967" s="375"/>
      <c r="I967" s="375"/>
      <c r="J967" s="375"/>
      <c r="K967" s="375"/>
      <c r="L967" s="375"/>
      <c r="M967" s="375"/>
      <c r="N967" s="375"/>
      <c r="O967" s="375"/>
      <c r="P967" s="375"/>
      <c r="Q967" s="375"/>
      <c r="R967" s="375"/>
      <c r="S967" s="375"/>
      <c r="T967" s="375"/>
      <c r="U967" s="375"/>
      <c r="V967" s="375"/>
    </row>
    <row r="968" spans="2:22" ht="12.75" customHeight="1" x14ac:dyDescent="0.25">
      <c r="B968" s="376"/>
      <c r="C968" s="376"/>
      <c r="D968" s="376"/>
      <c r="E968" s="376"/>
      <c r="F968" s="376"/>
      <c r="G968" s="376"/>
      <c r="H968" s="375"/>
      <c r="I968" s="375"/>
      <c r="J968" s="375"/>
      <c r="K968" s="375"/>
      <c r="L968" s="375"/>
      <c r="M968" s="375"/>
      <c r="N968" s="375"/>
      <c r="O968" s="375"/>
      <c r="P968" s="375"/>
      <c r="Q968" s="375"/>
      <c r="R968" s="375"/>
      <c r="S968" s="375"/>
      <c r="T968" s="375"/>
      <c r="U968" s="375"/>
      <c r="V968" s="375"/>
    </row>
    <row r="969" spans="2:22" ht="12.75" customHeight="1" x14ac:dyDescent="0.25">
      <c r="B969" s="376"/>
      <c r="C969" s="376"/>
      <c r="D969" s="376"/>
      <c r="E969" s="376"/>
      <c r="F969" s="376"/>
      <c r="G969" s="376"/>
      <c r="H969" s="375"/>
      <c r="I969" s="375"/>
      <c r="J969" s="375"/>
      <c r="K969" s="375"/>
      <c r="L969" s="375"/>
      <c r="M969" s="375"/>
      <c r="N969" s="375"/>
      <c r="O969" s="375"/>
      <c r="P969" s="375"/>
      <c r="Q969" s="375"/>
      <c r="R969" s="375"/>
      <c r="S969" s="375"/>
      <c r="T969" s="375"/>
      <c r="U969" s="375"/>
      <c r="V969" s="375"/>
    </row>
    <row r="970" spans="2:22" ht="12.75" customHeight="1" x14ac:dyDescent="0.25">
      <c r="B970" s="376"/>
      <c r="C970" s="376"/>
      <c r="D970" s="376"/>
      <c r="E970" s="376"/>
      <c r="F970" s="376"/>
      <c r="G970" s="376"/>
      <c r="H970" s="375"/>
      <c r="I970" s="375"/>
      <c r="J970" s="375"/>
      <c r="K970" s="375"/>
      <c r="L970" s="375"/>
      <c r="M970" s="375"/>
      <c r="N970" s="375"/>
      <c r="O970" s="375"/>
      <c r="P970" s="375"/>
      <c r="Q970" s="375"/>
      <c r="R970" s="375"/>
      <c r="S970" s="375"/>
      <c r="T970" s="375"/>
      <c r="U970" s="375"/>
      <c r="V970" s="375"/>
    </row>
    <row r="971" spans="2:22" ht="12.75" customHeight="1" x14ac:dyDescent="0.25">
      <c r="B971" s="376"/>
      <c r="C971" s="376"/>
      <c r="D971" s="376"/>
      <c r="E971" s="376"/>
      <c r="F971" s="376"/>
      <c r="G971" s="376"/>
      <c r="H971" s="375"/>
      <c r="I971" s="375"/>
      <c r="J971" s="375"/>
      <c r="K971" s="375"/>
      <c r="L971" s="375"/>
      <c r="M971" s="375"/>
      <c r="N971" s="375"/>
      <c r="O971" s="375"/>
      <c r="P971" s="375"/>
      <c r="Q971" s="375"/>
      <c r="R971" s="375"/>
      <c r="S971" s="375"/>
      <c r="T971" s="375"/>
      <c r="U971" s="375"/>
      <c r="V971" s="375"/>
    </row>
    <row r="972" spans="2:22" ht="12.75" customHeight="1" x14ac:dyDescent="0.25">
      <c r="B972" s="376"/>
      <c r="C972" s="376"/>
      <c r="D972" s="376"/>
      <c r="E972" s="376"/>
      <c r="F972" s="376"/>
      <c r="G972" s="376"/>
      <c r="H972" s="375"/>
      <c r="I972" s="375"/>
      <c r="J972" s="375"/>
      <c r="K972" s="375"/>
      <c r="L972" s="375"/>
      <c r="M972" s="375"/>
      <c r="N972" s="375"/>
      <c r="O972" s="375"/>
      <c r="P972" s="375"/>
      <c r="Q972" s="375"/>
      <c r="R972" s="375"/>
      <c r="S972" s="375"/>
      <c r="T972" s="375"/>
      <c r="U972" s="375"/>
      <c r="V972" s="375"/>
    </row>
    <row r="973" spans="2:22" ht="12.75" customHeight="1" x14ac:dyDescent="0.25">
      <c r="B973" s="376"/>
      <c r="C973" s="376"/>
      <c r="D973" s="376"/>
      <c r="E973" s="376"/>
      <c r="F973" s="376"/>
      <c r="G973" s="376"/>
      <c r="H973" s="375"/>
      <c r="I973" s="375"/>
      <c r="J973" s="375"/>
      <c r="K973" s="375"/>
      <c r="L973" s="375"/>
      <c r="M973" s="375"/>
      <c r="N973" s="375"/>
      <c r="O973" s="375"/>
      <c r="P973" s="375"/>
      <c r="Q973" s="375"/>
      <c r="R973" s="375"/>
      <c r="S973" s="375"/>
      <c r="T973" s="375"/>
      <c r="U973" s="375"/>
      <c r="V973" s="375"/>
    </row>
    <row r="974" spans="2:22" ht="12.75" customHeight="1" x14ac:dyDescent="0.25">
      <c r="B974" s="376"/>
      <c r="C974" s="376"/>
      <c r="D974" s="376"/>
      <c r="E974" s="376"/>
      <c r="F974" s="376"/>
      <c r="G974" s="376"/>
      <c r="H974" s="375"/>
      <c r="I974" s="375"/>
      <c r="J974" s="375"/>
      <c r="K974" s="375"/>
      <c r="L974" s="375"/>
      <c r="M974" s="375"/>
      <c r="N974" s="375"/>
      <c r="O974" s="375"/>
      <c r="P974" s="375"/>
      <c r="Q974" s="375"/>
      <c r="R974" s="375"/>
      <c r="S974" s="375"/>
      <c r="T974" s="375"/>
      <c r="U974" s="375"/>
      <c r="V974" s="375"/>
    </row>
    <row r="975" spans="2:22" ht="12.75" customHeight="1" x14ac:dyDescent="0.25">
      <c r="B975" s="376"/>
      <c r="C975" s="376"/>
      <c r="D975" s="376"/>
      <c r="E975" s="376"/>
      <c r="F975" s="376"/>
      <c r="G975" s="376"/>
      <c r="H975" s="375"/>
      <c r="I975" s="375"/>
      <c r="J975" s="375"/>
      <c r="K975" s="375"/>
      <c r="L975" s="375"/>
      <c r="M975" s="375"/>
      <c r="N975" s="375"/>
      <c r="O975" s="375"/>
      <c r="P975" s="375"/>
      <c r="Q975" s="375"/>
      <c r="R975" s="375"/>
      <c r="S975" s="375"/>
      <c r="T975" s="375"/>
      <c r="U975" s="375"/>
      <c r="V975" s="375"/>
    </row>
    <row r="976" spans="2:22" ht="12.75" customHeight="1" x14ac:dyDescent="0.25">
      <c r="B976" s="376"/>
      <c r="C976" s="376"/>
      <c r="D976" s="376"/>
      <c r="E976" s="376"/>
      <c r="F976" s="376"/>
      <c r="G976" s="376"/>
      <c r="H976" s="375"/>
      <c r="I976" s="375"/>
      <c r="J976" s="375"/>
      <c r="K976" s="375"/>
      <c r="L976" s="375"/>
      <c r="M976" s="375"/>
      <c r="N976" s="375"/>
      <c r="O976" s="375"/>
      <c r="P976" s="375"/>
      <c r="Q976" s="375"/>
      <c r="R976" s="375"/>
      <c r="S976" s="375"/>
      <c r="T976" s="375"/>
      <c r="U976" s="375"/>
      <c r="V976" s="375"/>
    </row>
    <row r="977" spans="2:22" ht="12.75" customHeight="1" x14ac:dyDescent="0.25">
      <c r="B977" s="376"/>
      <c r="C977" s="376"/>
      <c r="D977" s="376"/>
      <c r="E977" s="376"/>
      <c r="F977" s="376"/>
      <c r="G977" s="376"/>
      <c r="H977" s="375"/>
      <c r="I977" s="375"/>
      <c r="J977" s="375"/>
      <c r="K977" s="375"/>
      <c r="L977" s="375"/>
      <c r="M977" s="375"/>
      <c r="N977" s="375"/>
      <c r="O977" s="375"/>
      <c r="P977" s="375"/>
      <c r="Q977" s="375"/>
      <c r="R977" s="375"/>
      <c r="S977" s="375"/>
      <c r="T977" s="375"/>
      <c r="U977" s="375"/>
      <c r="V977" s="375"/>
    </row>
    <row r="978" spans="2:22" ht="12.75" customHeight="1" x14ac:dyDescent="0.25">
      <c r="B978" s="376"/>
      <c r="C978" s="376"/>
      <c r="D978" s="376"/>
      <c r="E978" s="376"/>
      <c r="F978" s="376"/>
      <c r="G978" s="376"/>
      <c r="H978" s="375"/>
      <c r="I978" s="375"/>
      <c r="J978" s="375"/>
      <c r="K978" s="375"/>
      <c r="L978" s="375"/>
      <c r="M978" s="375"/>
      <c r="N978" s="375"/>
      <c r="O978" s="375"/>
      <c r="P978" s="375"/>
      <c r="Q978" s="375"/>
      <c r="R978" s="375"/>
      <c r="S978" s="375"/>
      <c r="T978" s="375"/>
      <c r="U978" s="375"/>
      <c r="V978" s="375"/>
    </row>
    <row r="979" spans="2:22" ht="12.75" customHeight="1" x14ac:dyDescent="0.25">
      <c r="B979" s="376"/>
      <c r="C979" s="376"/>
      <c r="D979" s="376"/>
      <c r="E979" s="376"/>
      <c r="F979" s="376"/>
      <c r="G979" s="376"/>
      <c r="H979" s="375"/>
      <c r="I979" s="375"/>
      <c r="J979" s="375"/>
      <c r="K979" s="375"/>
      <c r="L979" s="375"/>
      <c r="M979" s="375"/>
      <c r="N979" s="375"/>
      <c r="O979" s="375"/>
      <c r="P979" s="375"/>
      <c r="Q979" s="375"/>
      <c r="R979" s="375"/>
      <c r="S979" s="375"/>
      <c r="T979" s="375"/>
      <c r="U979" s="375"/>
      <c r="V979" s="375"/>
    </row>
    <row r="980" spans="2:22" ht="12.75" customHeight="1" x14ac:dyDescent="0.25">
      <c r="B980" s="376"/>
      <c r="C980" s="376"/>
      <c r="D980" s="376"/>
      <c r="E980" s="376"/>
      <c r="F980" s="376"/>
      <c r="G980" s="376"/>
      <c r="H980" s="375"/>
      <c r="I980" s="375"/>
      <c r="J980" s="375"/>
      <c r="K980" s="375"/>
      <c r="L980" s="375"/>
      <c r="M980" s="375"/>
      <c r="N980" s="375"/>
      <c r="O980" s="375"/>
      <c r="P980" s="375"/>
      <c r="Q980" s="375"/>
      <c r="R980" s="375"/>
      <c r="S980" s="375"/>
      <c r="T980" s="375"/>
      <c r="U980" s="375"/>
      <c r="V980" s="375"/>
    </row>
    <row r="981" spans="2:22" ht="12.75" customHeight="1" x14ac:dyDescent="0.25">
      <c r="B981" s="376"/>
      <c r="C981" s="376"/>
      <c r="D981" s="376"/>
      <c r="E981" s="376"/>
      <c r="F981" s="376"/>
      <c r="G981" s="376"/>
      <c r="H981" s="375"/>
      <c r="I981" s="375"/>
      <c r="J981" s="375"/>
      <c r="K981" s="375"/>
      <c r="L981" s="375"/>
      <c r="M981" s="375"/>
      <c r="N981" s="375"/>
      <c r="O981" s="375"/>
      <c r="P981" s="375"/>
      <c r="Q981" s="375"/>
      <c r="R981" s="375"/>
      <c r="S981" s="375"/>
      <c r="T981" s="375"/>
      <c r="U981" s="375"/>
      <c r="V981" s="375"/>
    </row>
    <row r="982" spans="2:22" ht="12.75" customHeight="1" x14ac:dyDescent="0.25">
      <c r="B982" s="376"/>
      <c r="C982" s="376"/>
      <c r="D982" s="376"/>
      <c r="E982" s="376"/>
      <c r="F982" s="376"/>
      <c r="G982" s="376"/>
      <c r="H982" s="375"/>
      <c r="I982" s="375"/>
      <c r="J982" s="375"/>
      <c r="K982" s="375"/>
      <c r="L982" s="375"/>
      <c r="M982" s="375"/>
      <c r="N982" s="375"/>
      <c r="O982" s="375"/>
      <c r="P982" s="375"/>
      <c r="Q982" s="375"/>
      <c r="R982" s="375"/>
      <c r="S982" s="375"/>
      <c r="T982" s="375"/>
      <c r="U982" s="375"/>
      <c r="V982" s="375"/>
    </row>
    <row r="983" spans="2:22" ht="12.75" customHeight="1" x14ac:dyDescent="0.25">
      <c r="B983" s="376"/>
      <c r="C983" s="376"/>
      <c r="D983" s="376"/>
      <c r="E983" s="376"/>
      <c r="F983" s="376"/>
      <c r="G983" s="376"/>
      <c r="H983" s="375"/>
      <c r="I983" s="375"/>
      <c r="J983" s="375"/>
      <c r="K983" s="375"/>
      <c r="L983" s="375"/>
      <c r="M983" s="375"/>
      <c r="N983" s="375"/>
      <c r="O983" s="375"/>
      <c r="P983" s="375"/>
      <c r="Q983" s="375"/>
      <c r="R983" s="375"/>
      <c r="S983" s="375"/>
      <c r="T983" s="375"/>
      <c r="U983" s="375"/>
      <c r="V983" s="375"/>
    </row>
    <row r="984" spans="2:22" ht="12.75" customHeight="1" x14ac:dyDescent="0.25">
      <c r="B984" s="376"/>
      <c r="C984" s="376"/>
      <c r="D984" s="376"/>
      <c r="E984" s="376"/>
      <c r="F984" s="376"/>
      <c r="G984" s="376"/>
      <c r="H984" s="375"/>
      <c r="I984" s="375"/>
      <c r="J984" s="375"/>
      <c r="K984" s="375"/>
      <c r="L984" s="375"/>
      <c r="M984" s="375"/>
      <c r="N984" s="375"/>
      <c r="O984" s="375"/>
      <c r="P984" s="375"/>
      <c r="Q984" s="375"/>
      <c r="R984" s="375"/>
      <c r="S984" s="375"/>
      <c r="T984" s="375"/>
      <c r="U984" s="375"/>
      <c r="V984" s="375"/>
    </row>
    <row r="985" spans="2:22" ht="12.75" customHeight="1" x14ac:dyDescent="0.25">
      <c r="B985" s="376"/>
      <c r="C985" s="376"/>
      <c r="D985" s="376"/>
      <c r="E985" s="376"/>
      <c r="F985" s="376"/>
      <c r="G985" s="376"/>
      <c r="H985" s="375"/>
      <c r="I985" s="375"/>
      <c r="J985" s="375"/>
      <c r="K985" s="375"/>
      <c r="L985" s="375"/>
      <c r="M985" s="375"/>
      <c r="N985" s="375"/>
      <c r="O985" s="375"/>
      <c r="P985" s="375"/>
      <c r="Q985" s="375"/>
      <c r="R985" s="375"/>
      <c r="S985" s="375"/>
      <c r="T985" s="375"/>
      <c r="U985" s="375"/>
      <c r="V985" s="375"/>
    </row>
    <row r="986" spans="2:22" ht="12.75" customHeight="1" x14ac:dyDescent="0.25">
      <c r="B986" s="376"/>
      <c r="C986" s="376"/>
      <c r="D986" s="376"/>
      <c r="E986" s="376"/>
      <c r="F986" s="376"/>
      <c r="G986" s="376"/>
      <c r="H986" s="375"/>
      <c r="I986" s="375"/>
      <c r="J986" s="375"/>
      <c r="K986" s="375"/>
      <c r="L986" s="375"/>
      <c r="M986" s="375"/>
      <c r="N986" s="375"/>
      <c r="O986" s="375"/>
      <c r="P986" s="375"/>
      <c r="Q986" s="375"/>
      <c r="R986" s="375"/>
      <c r="S986" s="375"/>
      <c r="T986" s="375"/>
      <c r="U986" s="375"/>
      <c r="V986" s="375"/>
    </row>
    <row r="987" spans="2:22" ht="12.75" customHeight="1" x14ac:dyDescent="0.25">
      <c r="B987" s="376"/>
      <c r="C987" s="376"/>
      <c r="D987" s="376"/>
      <c r="E987" s="376"/>
      <c r="F987" s="376"/>
      <c r="G987" s="376"/>
      <c r="H987" s="375"/>
      <c r="I987" s="375"/>
      <c r="J987" s="375"/>
      <c r="K987" s="375"/>
      <c r="L987" s="375"/>
      <c r="M987" s="375"/>
      <c r="N987" s="375"/>
      <c r="O987" s="375"/>
      <c r="P987" s="375"/>
      <c r="Q987" s="375"/>
      <c r="R987" s="375"/>
      <c r="S987" s="375"/>
      <c r="T987" s="375"/>
      <c r="U987" s="375"/>
      <c r="V987" s="375"/>
    </row>
    <row r="988" spans="2:22" ht="12.75" customHeight="1" x14ac:dyDescent="0.25">
      <c r="B988" s="376"/>
      <c r="C988" s="376"/>
      <c r="D988" s="376"/>
      <c r="E988" s="376"/>
      <c r="F988" s="376"/>
      <c r="G988" s="376"/>
      <c r="H988" s="375"/>
      <c r="I988" s="375"/>
      <c r="J988" s="375"/>
      <c r="K988" s="375"/>
      <c r="L988" s="375"/>
      <c r="M988" s="375"/>
      <c r="N988" s="375"/>
      <c r="O988" s="375"/>
      <c r="P988" s="375"/>
      <c r="Q988" s="375"/>
      <c r="R988" s="375"/>
      <c r="S988" s="375"/>
      <c r="T988" s="375"/>
      <c r="U988" s="375"/>
      <c r="V988" s="375"/>
    </row>
    <row r="989" spans="2:22" ht="12.75" customHeight="1" x14ac:dyDescent="0.25">
      <c r="B989" s="376"/>
      <c r="C989" s="376"/>
      <c r="D989" s="376"/>
      <c r="E989" s="376"/>
      <c r="F989" s="376"/>
      <c r="G989" s="376"/>
      <c r="H989" s="375"/>
      <c r="I989" s="375"/>
      <c r="J989" s="375"/>
      <c r="K989" s="375"/>
      <c r="L989" s="375"/>
      <c r="M989" s="375"/>
      <c r="N989" s="375"/>
      <c r="O989" s="375"/>
      <c r="P989" s="375"/>
      <c r="Q989" s="375"/>
      <c r="R989" s="375"/>
      <c r="S989" s="375"/>
      <c r="T989" s="375"/>
      <c r="U989" s="375"/>
      <c r="V989" s="375"/>
    </row>
    <row r="990" spans="2:22" ht="12.75" customHeight="1" x14ac:dyDescent="0.25">
      <c r="B990" s="376"/>
      <c r="C990" s="376"/>
      <c r="D990" s="376"/>
      <c r="E990" s="376"/>
      <c r="F990" s="376"/>
      <c r="G990" s="376"/>
      <c r="H990" s="375"/>
      <c r="I990" s="375"/>
      <c r="J990" s="375"/>
      <c r="K990" s="375"/>
      <c r="L990" s="375"/>
      <c r="M990" s="375"/>
      <c r="N990" s="375"/>
      <c r="O990" s="375"/>
      <c r="P990" s="375"/>
      <c r="Q990" s="375"/>
      <c r="R990" s="375"/>
      <c r="S990" s="375"/>
      <c r="T990" s="375"/>
      <c r="U990" s="375"/>
      <c r="V990" s="375"/>
    </row>
    <row r="991" spans="2:22" ht="12.75" customHeight="1" x14ac:dyDescent="0.25">
      <c r="B991" s="376"/>
      <c r="C991" s="376"/>
      <c r="D991" s="376"/>
      <c r="E991" s="376"/>
      <c r="F991" s="376"/>
      <c r="G991" s="376"/>
      <c r="H991" s="375"/>
      <c r="I991" s="375"/>
      <c r="J991" s="375"/>
      <c r="K991" s="375"/>
      <c r="L991" s="375"/>
      <c r="M991" s="375"/>
      <c r="N991" s="375"/>
      <c r="O991" s="375"/>
      <c r="P991" s="375"/>
      <c r="Q991" s="375"/>
      <c r="R991" s="375"/>
      <c r="S991" s="375"/>
      <c r="T991" s="375"/>
      <c r="U991" s="375"/>
      <c r="V991" s="375"/>
    </row>
    <row r="992" spans="2:22" ht="12.75" customHeight="1" x14ac:dyDescent="0.25">
      <c r="B992" s="376"/>
      <c r="C992" s="376"/>
      <c r="D992" s="376"/>
      <c r="E992" s="376"/>
      <c r="F992" s="376"/>
      <c r="G992" s="376"/>
      <c r="H992" s="375"/>
      <c r="I992" s="375"/>
      <c r="J992" s="375"/>
      <c r="K992" s="375"/>
      <c r="L992" s="375"/>
      <c r="M992" s="375"/>
      <c r="N992" s="375"/>
      <c r="O992" s="375"/>
      <c r="P992" s="375"/>
      <c r="Q992" s="375"/>
      <c r="R992" s="375"/>
      <c r="S992" s="375"/>
      <c r="T992" s="375"/>
      <c r="U992" s="375"/>
      <c r="V992" s="375"/>
    </row>
    <row r="993" spans="2:22" ht="12.75" customHeight="1" x14ac:dyDescent="0.25">
      <c r="B993" s="376"/>
      <c r="C993" s="376"/>
      <c r="D993" s="376"/>
      <c r="E993" s="376"/>
      <c r="F993" s="376"/>
      <c r="G993" s="376"/>
      <c r="H993" s="375"/>
      <c r="I993" s="375"/>
      <c r="J993" s="375"/>
      <c r="K993" s="375"/>
      <c r="L993" s="375"/>
      <c r="M993" s="375"/>
      <c r="N993" s="375"/>
      <c r="O993" s="375"/>
      <c r="P993" s="375"/>
      <c r="Q993" s="375"/>
      <c r="R993" s="375"/>
      <c r="S993" s="375"/>
      <c r="T993" s="375"/>
      <c r="U993" s="375"/>
      <c r="V993" s="375"/>
    </row>
    <row r="994" spans="2:22" ht="12.75" customHeight="1" x14ac:dyDescent="0.25">
      <c r="B994" s="376"/>
      <c r="C994" s="376"/>
      <c r="D994" s="376"/>
      <c r="E994" s="376"/>
      <c r="F994" s="376"/>
      <c r="G994" s="376"/>
      <c r="H994" s="375"/>
      <c r="I994" s="375"/>
      <c r="J994" s="375"/>
      <c r="K994" s="375"/>
      <c r="L994" s="375"/>
      <c r="M994" s="375"/>
      <c r="N994" s="375"/>
      <c r="O994" s="375"/>
      <c r="P994" s="375"/>
      <c r="Q994" s="375"/>
      <c r="R994" s="375"/>
      <c r="S994" s="375"/>
      <c r="T994" s="375"/>
      <c r="U994" s="375"/>
      <c r="V994" s="375"/>
    </row>
    <row r="995" spans="2:22" ht="12.75" customHeight="1" x14ac:dyDescent="0.25">
      <c r="B995" s="376"/>
      <c r="C995" s="376"/>
      <c r="D995" s="376"/>
      <c r="E995" s="376"/>
      <c r="F995" s="376"/>
      <c r="G995" s="376"/>
      <c r="H995" s="375"/>
      <c r="I995" s="375"/>
      <c r="J995" s="375"/>
      <c r="K995" s="375"/>
      <c r="L995" s="375"/>
      <c r="M995" s="375"/>
      <c r="N995" s="375"/>
      <c r="O995" s="375"/>
      <c r="P995" s="375"/>
      <c r="Q995" s="375"/>
      <c r="R995" s="375"/>
      <c r="S995" s="375"/>
      <c r="T995" s="375"/>
      <c r="U995" s="375"/>
      <c r="V995" s="375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55"/>
      <c r="B1" s="655"/>
      <c r="C1" s="655"/>
      <c r="D1" s="655"/>
      <c r="E1" s="655" t="s">
        <v>689</v>
      </c>
      <c r="F1" s="655"/>
      <c r="G1" s="655"/>
      <c r="H1" s="655"/>
      <c r="I1" s="655"/>
      <c r="J1" s="655"/>
      <c r="K1" s="655"/>
      <c r="L1" s="655"/>
      <c r="M1" s="655"/>
      <c r="N1" s="655"/>
      <c r="O1" s="655"/>
      <c r="P1" s="655"/>
      <c r="Q1" s="655"/>
      <c r="R1" s="655"/>
      <c r="S1" s="655"/>
      <c r="T1" s="655"/>
      <c r="U1" s="655"/>
      <c r="V1" s="656" t="s">
        <v>1593</v>
      </c>
      <c r="W1" s="656"/>
      <c r="X1" s="656"/>
      <c r="Y1" s="656"/>
      <c r="Z1" s="656"/>
    </row>
    <row r="2" spans="1:26" ht="13.35" customHeight="1" x14ac:dyDescent="0.25">
      <c r="A2" s="655"/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6"/>
      <c r="W2" s="656"/>
      <c r="X2" s="656"/>
      <c r="Y2" s="656"/>
      <c r="Z2" s="656"/>
    </row>
    <row r="3" spans="1:26" ht="13.35" customHeight="1" x14ac:dyDescent="0.25">
      <c r="A3" s="657"/>
      <c r="B3" s="657"/>
      <c r="C3" s="657"/>
      <c r="D3" s="657"/>
      <c r="E3" s="657" t="s">
        <v>933</v>
      </c>
      <c r="F3" s="657"/>
      <c r="G3" s="657"/>
      <c r="H3" s="657"/>
      <c r="I3" s="657"/>
      <c r="J3" s="657"/>
      <c r="K3" s="657"/>
      <c r="L3" s="657"/>
      <c r="M3" s="657"/>
      <c r="N3" s="657"/>
      <c r="O3" s="657"/>
      <c r="P3" s="657"/>
      <c r="Q3" s="657"/>
      <c r="R3" s="657"/>
      <c r="S3" s="657"/>
      <c r="T3" s="657"/>
      <c r="U3" s="657"/>
      <c r="V3" s="658"/>
      <c r="W3" s="658"/>
      <c r="X3" s="658"/>
      <c r="Y3" s="658"/>
      <c r="Z3" s="658"/>
    </row>
    <row r="4" spans="1:26" ht="13.35" customHeight="1" x14ac:dyDescent="0.25">
      <c r="A4" s="655"/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6"/>
      <c r="W4" s="656"/>
      <c r="X4" s="656"/>
      <c r="Y4" s="656"/>
      <c r="Z4" s="656"/>
    </row>
    <row r="5" spans="1:26" ht="22.95" customHeight="1" x14ac:dyDescent="0.25">
      <c r="A5" s="661" t="s">
        <v>934</v>
      </c>
      <c r="B5" s="661"/>
      <c r="C5" s="661" t="s">
        <v>1592</v>
      </c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715" t="s">
        <v>1563</v>
      </c>
      <c r="Q5" s="715"/>
      <c r="R5" s="715"/>
      <c r="S5" s="715"/>
      <c r="T5" s="715"/>
      <c r="U5" s="715"/>
      <c r="V5" s="715"/>
      <c r="W5" s="715"/>
      <c r="X5" s="715"/>
      <c r="Y5" s="715"/>
      <c r="Z5" s="715"/>
    </row>
    <row r="6" spans="1:26" ht="13.35" customHeight="1" x14ac:dyDescent="0.25">
      <c r="A6" s="657"/>
      <c r="B6" s="657"/>
      <c r="C6" s="657"/>
      <c r="D6" s="657"/>
      <c r="E6" s="657"/>
      <c r="F6" s="657"/>
      <c r="G6" s="657"/>
      <c r="H6" s="657"/>
      <c r="I6" s="657"/>
      <c r="J6" s="657"/>
      <c r="K6" s="657"/>
      <c r="L6" s="657"/>
      <c r="M6" s="657"/>
      <c r="N6" s="657"/>
      <c r="O6" s="657"/>
      <c r="P6" s="657"/>
      <c r="Q6" s="657"/>
      <c r="R6" s="657"/>
      <c r="S6" s="657"/>
      <c r="T6" s="657"/>
      <c r="U6" s="657"/>
      <c r="V6" s="657"/>
      <c r="W6" s="657"/>
      <c r="X6" s="657"/>
      <c r="Y6" s="657"/>
      <c r="Z6" s="657"/>
    </row>
    <row r="7" spans="1:26" ht="10.95" customHeight="1" x14ac:dyDescent="0.25">
      <c r="A7" s="661"/>
      <c r="B7" s="661"/>
      <c r="C7" s="661"/>
      <c r="D7" s="661"/>
      <c r="E7" s="661"/>
      <c r="F7" s="661"/>
      <c r="G7" s="661"/>
      <c r="H7" s="661"/>
      <c r="I7" s="661"/>
      <c r="J7" s="661"/>
      <c r="K7" s="661"/>
      <c r="L7" s="661"/>
      <c r="M7" s="661"/>
      <c r="N7" s="661"/>
      <c r="O7" s="661"/>
      <c r="P7" s="661"/>
      <c r="Q7" s="661"/>
      <c r="R7" s="661"/>
      <c r="S7" s="661"/>
      <c r="T7" s="661"/>
      <c r="U7" s="661"/>
      <c r="V7" s="661"/>
      <c r="W7" s="661"/>
      <c r="X7" s="661"/>
      <c r="Y7" s="661"/>
      <c r="Z7" s="661"/>
    </row>
    <row r="8" spans="1:26" ht="10.95" customHeight="1" x14ac:dyDescent="0.25">
      <c r="A8" s="661" t="s">
        <v>993</v>
      </c>
      <c r="B8" s="661"/>
      <c r="C8" s="661"/>
      <c r="D8" s="661"/>
      <c r="E8" s="661"/>
      <c r="F8" s="714" t="s">
        <v>1504</v>
      </c>
      <c r="G8" s="714"/>
      <c r="H8" s="714"/>
      <c r="I8" s="714"/>
      <c r="J8" s="714"/>
      <c r="K8" s="714"/>
      <c r="L8" s="714"/>
      <c r="M8" s="714"/>
      <c r="N8" s="714"/>
      <c r="O8" s="714"/>
      <c r="P8" s="714"/>
      <c r="Q8" s="714"/>
      <c r="R8" s="714"/>
      <c r="S8" s="715"/>
      <c r="T8" s="715"/>
      <c r="U8" s="715"/>
      <c r="V8" s="715"/>
      <c r="W8" s="715"/>
      <c r="X8" s="715"/>
      <c r="Y8" s="715"/>
      <c r="Z8" s="715"/>
    </row>
    <row r="9" spans="1:26" ht="10.95" customHeight="1" x14ac:dyDescent="0.25">
      <c r="A9" s="661"/>
      <c r="B9" s="661"/>
      <c r="C9" s="661"/>
      <c r="D9" s="661"/>
      <c r="E9" s="661"/>
      <c r="F9" s="661"/>
      <c r="G9" s="661"/>
      <c r="H9" s="661"/>
      <c r="I9" s="661"/>
      <c r="J9" s="661"/>
      <c r="K9" s="661"/>
      <c r="L9" s="661"/>
      <c r="M9" s="661"/>
      <c r="N9" s="661"/>
      <c r="O9" s="661"/>
      <c r="P9" s="661"/>
      <c r="Q9" s="661"/>
      <c r="R9" s="661"/>
      <c r="S9" s="661"/>
      <c r="T9" s="661"/>
      <c r="U9" s="661"/>
      <c r="V9" s="661"/>
      <c r="W9" s="661"/>
      <c r="X9" s="661"/>
      <c r="Y9" s="661"/>
      <c r="Z9" s="661"/>
    </row>
    <row r="10" spans="1:26" ht="10.95" customHeight="1" x14ac:dyDescent="0.25">
      <c r="A10" s="661" t="s">
        <v>1564</v>
      </c>
      <c r="B10" s="661"/>
      <c r="C10" s="661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  <c r="O10" s="661"/>
      <c r="P10" s="661"/>
      <c r="Q10" s="661"/>
      <c r="R10" s="661"/>
      <c r="S10" s="661"/>
      <c r="T10" s="661"/>
      <c r="U10" s="661"/>
      <c r="V10" s="661"/>
      <c r="W10" s="661"/>
      <c r="X10" s="661"/>
      <c r="Y10" s="661"/>
      <c r="Z10" s="661"/>
    </row>
    <row r="11" spans="1:26" ht="10.95" customHeight="1" x14ac:dyDescent="0.25">
      <c r="A11" s="661"/>
      <c r="B11" s="661"/>
      <c r="C11" s="661"/>
      <c r="D11" s="661"/>
      <c r="E11" s="661"/>
      <c r="F11" s="661"/>
      <c r="G11" s="661"/>
      <c r="H11" s="661"/>
      <c r="I11" s="661"/>
      <c r="J11" s="661"/>
      <c r="K11" s="661"/>
      <c r="L11" s="661"/>
      <c r="M11" s="661"/>
      <c r="N11" s="661"/>
      <c r="O11" s="661"/>
      <c r="P11" s="661"/>
      <c r="Q11" s="661"/>
      <c r="R11" s="661"/>
      <c r="S11" s="661"/>
      <c r="T11" s="661"/>
      <c r="U11" s="661"/>
      <c r="V11" s="661"/>
      <c r="W11" s="661"/>
      <c r="X11" s="661"/>
      <c r="Y11" s="661"/>
      <c r="Z11" s="661"/>
    </row>
    <row r="12" spans="1:26" ht="11.4" customHeight="1" x14ac:dyDescent="0.25">
      <c r="A12" s="661" t="s">
        <v>935</v>
      </c>
      <c r="B12" s="661"/>
      <c r="C12" s="661"/>
      <c r="D12" s="661"/>
      <c r="E12" s="661"/>
      <c r="F12" s="661"/>
      <c r="G12" s="661"/>
      <c r="H12" s="661"/>
      <c r="I12" s="661"/>
      <c r="J12" s="661"/>
      <c r="K12" s="661"/>
      <c r="L12" s="661"/>
      <c r="M12" s="661"/>
      <c r="N12" s="661"/>
      <c r="O12" s="661"/>
      <c r="P12" s="661"/>
      <c r="Q12" s="661"/>
      <c r="R12" s="661"/>
      <c r="S12" s="661"/>
      <c r="T12" s="661"/>
      <c r="U12" s="661"/>
      <c r="V12" s="661"/>
      <c r="W12" s="661"/>
      <c r="X12" s="661"/>
      <c r="Y12" s="661"/>
      <c r="Z12" s="661"/>
    </row>
    <row r="13" spans="1:26" ht="19.350000000000001" customHeight="1" x14ac:dyDescent="0.25">
      <c r="A13" s="711" t="s">
        <v>850</v>
      </c>
      <c r="B13" s="712"/>
      <c r="C13" s="711" t="s">
        <v>851</v>
      </c>
      <c r="D13" s="713"/>
      <c r="E13" s="713"/>
      <c r="F13" s="712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07" t="s">
        <v>855</v>
      </c>
      <c r="M13" s="708"/>
      <c r="N13" s="497" t="s">
        <v>856</v>
      </c>
      <c r="O13" s="709" t="s">
        <v>857</v>
      </c>
      <c r="P13" s="710"/>
      <c r="Q13" s="497" t="s">
        <v>1505</v>
      </c>
      <c r="R13" s="497" t="s">
        <v>858</v>
      </c>
      <c r="S13" s="496" t="s">
        <v>1506</v>
      </c>
      <c r="T13" s="497" t="s">
        <v>859</v>
      </c>
      <c r="U13" s="707" t="s">
        <v>936</v>
      </c>
      <c r="V13" s="708"/>
      <c r="W13" s="707" t="s">
        <v>860</v>
      </c>
      <c r="X13" s="708"/>
      <c r="Y13" s="497" t="s">
        <v>861</v>
      </c>
      <c r="Z13" s="497" t="s">
        <v>862</v>
      </c>
    </row>
    <row r="14" spans="1:26" ht="8.4" customHeight="1" x14ac:dyDescent="0.25">
      <c r="A14" s="686">
        <v>30022</v>
      </c>
      <c r="B14" s="687"/>
      <c r="C14" s="688" t="s">
        <v>822</v>
      </c>
      <c r="D14" s="689"/>
      <c r="E14" s="689"/>
      <c r="F14" s="690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1">
        <v>750538.03</v>
      </c>
      <c r="M14" s="702"/>
      <c r="N14" s="500">
        <v>0.6</v>
      </c>
      <c r="O14" s="693" t="s">
        <v>1507</v>
      </c>
      <c r="P14" s="694"/>
      <c r="Q14" s="500">
        <v>0.15</v>
      </c>
      <c r="R14" s="502">
        <v>43.9</v>
      </c>
      <c r="S14" s="500">
        <v>0</v>
      </c>
      <c r="T14" s="502">
        <v>22.51</v>
      </c>
      <c r="U14" s="699">
        <v>10.199999999999999</v>
      </c>
      <c r="V14" s="700"/>
      <c r="W14" s="695">
        <v>0</v>
      </c>
      <c r="X14" s="696"/>
      <c r="Y14" s="502">
        <v>76.61</v>
      </c>
      <c r="Z14" s="502">
        <v>43.9</v>
      </c>
    </row>
    <row r="15" spans="1:26" ht="8.4" customHeight="1" x14ac:dyDescent="0.25">
      <c r="A15" s="686">
        <v>30175</v>
      </c>
      <c r="B15" s="687"/>
      <c r="C15" s="688" t="s">
        <v>994</v>
      </c>
      <c r="D15" s="689"/>
      <c r="E15" s="689"/>
      <c r="F15" s="690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691">
        <v>4290.46</v>
      </c>
      <c r="M15" s="692"/>
      <c r="N15" s="500">
        <v>0.5</v>
      </c>
      <c r="O15" s="693" t="s">
        <v>1508</v>
      </c>
      <c r="P15" s="694"/>
      <c r="Q15" s="500">
        <v>0</v>
      </c>
      <c r="R15" s="500">
        <v>0.72</v>
      </c>
      <c r="S15" s="500">
        <v>0</v>
      </c>
      <c r="T15" s="500">
        <v>0.35</v>
      </c>
      <c r="U15" s="695">
        <v>0</v>
      </c>
      <c r="V15" s="696"/>
      <c r="W15" s="695">
        <v>0</v>
      </c>
      <c r="X15" s="696"/>
      <c r="Y15" s="500">
        <v>1.07</v>
      </c>
      <c r="Z15" s="500">
        <v>0.72</v>
      </c>
    </row>
    <row r="16" spans="1:26" ht="8.4" customHeight="1" x14ac:dyDescent="0.25">
      <c r="A16" s="686">
        <v>30205</v>
      </c>
      <c r="B16" s="687"/>
      <c r="C16" s="688" t="s">
        <v>1565</v>
      </c>
      <c r="D16" s="689"/>
      <c r="E16" s="689"/>
      <c r="F16" s="690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697">
        <v>3419234.76</v>
      </c>
      <c r="M16" s="698"/>
      <c r="N16" s="500">
        <v>0.6</v>
      </c>
      <c r="O16" s="693" t="s">
        <v>1507</v>
      </c>
      <c r="P16" s="694"/>
      <c r="Q16" s="500">
        <v>0.13</v>
      </c>
      <c r="R16" s="505">
        <v>253.99</v>
      </c>
      <c r="S16" s="500">
        <v>0</v>
      </c>
      <c r="T16" s="505">
        <v>146.53</v>
      </c>
      <c r="U16" s="705">
        <v>331.69</v>
      </c>
      <c r="V16" s="706"/>
      <c r="W16" s="699">
        <v>44.17</v>
      </c>
      <c r="X16" s="700"/>
      <c r="Y16" s="505">
        <v>776.38</v>
      </c>
      <c r="Z16" s="505">
        <v>298.16000000000003</v>
      </c>
    </row>
    <row r="17" spans="1:26" ht="8.4" customHeight="1" x14ac:dyDescent="0.25">
      <c r="A17" s="686">
        <v>30190</v>
      </c>
      <c r="B17" s="687"/>
      <c r="C17" s="688" t="s">
        <v>1566</v>
      </c>
      <c r="D17" s="689"/>
      <c r="E17" s="689"/>
      <c r="F17" s="690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1">
        <v>984189.94</v>
      </c>
      <c r="M17" s="702"/>
      <c r="N17" s="500">
        <v>0.6</v>
      </c>
      <c r="O17" s="693" t="s">
        <v>1507</v>
      </c>
      <c r="P17" s="694"/>
      <c r="Q17" s="500">
        <v>0.13</v>
      </c>
      <c r="R17" s="502">
        <v>73.099999999999994</v>
      </c>
      <c r="S17" s="500">
        <v>0</v>
      </c>
      <c r="T17" s="502">
        <v>42.17</v>
      </c>
      <c r="U17" s="699">
        <v>87.71</v>
      </c>
      <c r="V17" s="700"/>
      <c r="W17" s="699">
        <v>44.17</v>
      </c>
      <c r="X17" s="700"/>
      <c r="Y17" s="505">
        <v>247.15</v>
      </c>
      <c r="Z17" s="505">
        <v>117.27</v>
      </c>
    </row>
    <row r="18" spans="1:26" ht="8.4" customHeight="1" x14ac:dyDescent="0.25">
      <c r="A18" s="686">
        <v>30031</v>
      </c>
      <c r="B18" s="687"/>
      <c r="C18" s="688" t="s">
        <v>823</v>
      </c>
      <c r="D18" s="689"/>
      <c r="E18" s="689"/>
      <c r="F18" s="690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691">
        <v>6628.99</v>
      </c>
      <c r="M18" s="692"/>
      <c r="N18" s="500">
        <v>0.6</v>
      </c>
      <c r="O18" s="693" t="s">
        <v>1507</v>
      </c>
      <c r="P18" s="694"/>
      <c r="Q18" s="500">
        <v>0.14000000000000001</v>
      </c>
      <c r="R18" s="500">
        <v>0.69</v>
      </c>
      <c r="S18" s="500">
        <v>0</v>
      </c>
      <c r="T18" s="500">
        <v>0.37</v>
      </c>
      <c r="U18" s="695">
        <v>5.55</v>
      </c>
      <c r="V18" s="696"/>
      <c r="W18" s="695">
        <v>0</v>
      </c>
      <c r="X18" s="696"/>
      <c r="Y18" s="500">
        <v>6.61</v>
      </c>
      <c r="Z18" s="500">
        <v>0.69</v>
      </c>
    </row>
    <row r="19" spans="1:26" ht="8.4" customHeight="1" x14ac:dyDescent="0.25">
      <c r="A19" s="686">
        <v>30032</v>
      </c>
      <c r="B19" s="687"/>
      <c r="C19" s="688" t="s">
        <v>824</v>
      </c>
      <c r="D19" s="689"/>
      <c r="E19" s="689"/>
      <c r="F19" s="690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691">
        <v>5449.25</v>
      </c>
      <c r="M19" s="692"/>
      <c r="N19" s="500">
        <v>0.6</v>
      </c>
      <c r="O19" s="693" t="s">
        <v>1508</v>
      </c>
      <c r="P19" s="694"/>
      <c r="Q19" s="500">
        <v>0</v>
      </c>
      <c r="R19" s="500">
        <v>0.56000000000000005</v>
      </c>
      <c r="S19" s="500">
        <v>0</v>
      </c>
      <c r="T19" s="500">
        <v>0.31</v>
      </c>
      <c r="U19" s="695">
        <v>0</v>
      </c>
      <c r="V19" s="696"/>
      <c r="W19" s="695">
        <v>0</v>
      </c>
      <c r="X19" s="696"/>
      <c r="Y19" s="500">
        <v>0.87</v>
      </c>
      <c r="Z19" s="500">
        <v>0.56000000000000005</v>
      </c>
    </row>
    <row r="20" spans="1:26" ht="8.4" customHeight="1" x14ac:dyDescent="0.25">
      <c r="A20" s="686">
        <v>30180</v>
      </c>
      <c r="B20" s="687"/>
      <c r="C20" s="688" t="s">
        <v>995</v>
      </c>
      <c r="D20" s="689"/>
      <c r="E20" s="689"/>
      <c r="F20" s="690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03">
        <v>37248.76</v>
      </c>
      <c r="M20" s="704"/>
      <c r="N20" s="500">
        <v>0.6</v>
      </c>
      <c r="O20" s="693" t="s">
        <v>1509</v>
      </c>
      <c r="P20" s="694"/>
      <c r="Q20" s="500">
        <v>0.35</v>
      </c>
      <c r="R20" s="500">
        <v>3.64</v>
      </c>
      <c r="S20" s="500">
        <v>0</v>
      </c>
      <c r="T20" s="500">
        <v>2.23</v>
      </c>
      <c r="U20" s="699">
        <v>20.3</v>
      </c>
      <c r="V20" s="700"/>
      <c r="W20" s="695">
        <v>0</v>
      </c>
      <c r="X20" s="696"/>
      <c r="Y20" s="502">
        <v>26.17</v>
      </c>
      <c r="Z20" s="500">
        <v>3.64</v>
      </c>
    </row>
    <row r="21" spans="1:26" ht="8.4" customHeight="1" x14ac:dyDescent="0.25">
      <c r="A21" s="686">
        <v>30141</v>
      </c>
      <c r="B21" s="687"/>
      <c r="C21" s="688" t="s">
        <v>996</v>
      </c>
      <c r="D21" s="689"/>
      <c r="E21" s="689"/>
      <c r="F21" s="690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03">
        <v>43708.59</v>
      </c>
      <c r="M21" s="704"/>
      <c r="N21" s="500">
        <v>0.7</v>
      </c>
      <c r="O21" s="693" t="s">
        <v>1508</v>
      </c>
      <c r="P21" s="694"/>
      <c r="Q21" s="500">
        <v>0</v>
      </c>
      <c r="R21" s="500">
        <v>4.2699999999999996</v>
      </c>
      <c r="S21" s="500">
        <v>0</v>
      </c>
      <c r="T21" s="500">
        <v>3.05</v>
      </c>
      <c r="U21" s="695">
        <v>0</v>
      </c>
      <c r="V21" s="696"/>
      <c r="W21" s="695">
        <v>0</v>
      </c>
      <c r="X21" s="696"/>
      <c r="Y21" s="500">
        <v>7.32</v>
      </c>
      <c r="Z21" s="500">
        <v>4.2699999999999996</v>
      </c>
    </row>
    <row r="22" spans="1:26" ht="8.4" customHeight="1" x14ac:dyDescent="0.25">
      <c r="A22" s="686">
        <v>30140</v>
      </c>
      <c r="B22" s="687"/>
      <c r="C22" s="688" t="s">
        <v>825</v>
      </c>
      <c r="D22" s="689"/>
      <c r="E22" s="689"/>
      <c r="F22" s="690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03">
        <v>32943.49</v>
      </c>
      <c r="M22" s="704"/>
      <c r="N22" s="500">
        <v>0.7</v>
      </c>
      <c r="O22" s="693" t="s">
        <v>1508</v>
      </c>
      <c r="P22" s="694"/>
      <c r="Q22" s="500">
        <v>0</v>
      </c>
      <c r="R22" s="500">
        <v>3.22</v>
      </c>
      <c r="S22" s="500">
        <v>0</v>
      </c>
      <c r="T22" s="500">
        <v>2.2999999999999998</v>
      </c>
      <c r="U22" s="695">
        <v>0</v>
      </c>
      <c r="V22" s="696"/>
      <c r="W22" s="695">
        <v>0</v>
      </c>
      <c r="X22" s="696"/>
      <c r="Y22" s="500">
        <v>5.52</v>
      </c>
      <c r="Z22" s="500">
        <v>3.22</v>
      </c>
    </row>
    <row r="23" spans="1:26" ht="8.4" customHeight="1" x14ac:dyDescent="0.25">
      <c r="A23" s="686">
        <v>30050</v>
      </c>
      <c r="B23" s="687"/>
      <c r="C23" s="688" t="s">
        <v>731</v>
      </c>
      <c r="D23" s="689"/>
      <c r="E23" s="689"/>
      <c r="F23" s="690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697">
        <v>2081452.35</v>
      </c>
      <c r="M23" s="698"/>
      <c r="N23" s="500">
        <v>0.9</v>
      </c>
      <c r="O23" s="693" t="s">
        <v>1507</v>
      </c>
      <c r="P23" s="694"/>
      <c r="Q23" s="500">
        <v>0.19</v>
      </c>
      <c r="R23" s="505">
        <v>124.88</v>
      </c>
      <c r="S23" s="502">
        <v>14.86</v>
      </c>
      <c r="T23" s="505">
        <v>133.80000000000001</v>
      </c>
      <c r="U23" s="705">
        <v>184.32</v>
      </c>
      <c r="V23" s="706"/>
      <c r="W23" s="699">
        <v>64.62</v>
      </c>
      <c r="X23" s="700"/>
      <c r="Y23" s="505">
        <v>522.48</v>
      </c>
      <c r="Z23" s="505">
        <v>204.36</v>
      </c>
    </row>
    <row r="24" spans="1:26" ht="8.4" customHeight="1" x14ac:dyDescent="0.25">
      <c r="A24" s="686">
        <v>30037</v>
      </c>
      <c r="B24" s="687"/>
      <c r="C24" s="688" t="s">
        <v>191</v>
      </c>
      <c r="D24" s="689"/>
      <c r="E24" s="689"/>
      <c r="F24" s="690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1">
        <v>819188.61</v>
      </c>
      <c r="M24" s="702"/>
      <c r="N24" s="500">
        <v>0.9</v>
      </c>
      <c r="O24" s="693" t="s">
        <v>1507</v>
      </c>
      <c r="P24" s="694"/>
      <c r="Q24" s="500">
        <v>0.14000000000000001</v>
      </c>
      <c r="R24" s="502">
        <v>49.14</v>
      </c>
      <c r="S24" s="500">
        <v>5.85</v>
      </c>
      <c r="T24" s="502">
        <v>52.66</v>
      </c>
      <c r="U24" s="705">
        <v>166.69</v>
      </c>
      <c r="V24" s="706"/>
      <c r="W24" s="699">
        <v>29.63</v>
      </c>
      <c r="X24" s="700"/>
      <c r="Y24" s="505">
        <v>303.97000000000003</v>
      </c>
      <c r="Z24" s="502">
        <v>84.62</v>
      </c>
    </row>
    <row r="25" spans="1:26" ht="8.4" customHeight="1" x14ac:dyDescent="0.25">
      <c r="A25" s="686">
        <v>30036</v>
      </c>
      <c r="B25" s="687"/>
      <c r="C25" s="688" t="s">
        <v>732</v>
      </c>
      <c r="D25" s="689"/>
      <c r="E25" s="689"/>
      <c r="F25" s="690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1">
        <v>577010.79</v>
      </c>
      <c r="M25" s="702"/>
      <c r="N25" s="500">
        <v>0.9</v>
      </c>
      <c r="O25" s="693" t="s">
        <v>1507</v>
      </c>
      <c r="P25" s="694"/>
      <c r="Q25" s="500">
        <v>0.1</v>
      </c>
      <c r="R25" s="502">
        <v>34.61</v>
      </c>
      <c r="S25" s="500">
        <v>4.12</v>
      </c>
      <c r="T25" s="502">
        <v>37.090000000000003</v>
      </c>
      <c r="U25" s="699">
        <v>77.11</v>
      </c>
      <c r="V25" s="700"/>
      <c r="W25" s="699">
        <v>29.63</v>
      </c>
      <c r="X25" s="700"/>
      <c r="Y25" s="505">
        <v>182.56</v>
      </c>
      <c r="Z25" s="502">
        <v>68.36</v>
      </c>
    </row>
    <row r="26" spans="1:26" ht="8.4" customHeight="1" x14ac:dyDescent="0.25">
      <c r="A26" s="686">
        <v>30035</v>
      </c>
      <c r="B26" s="687"/>
      <c r="C26" s="688" t="s">
        <v>189</v>
      </c>
      <c r="D26" s="689"/>
      <c r="E26" s="689"/>
      <c r="F26" s="690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1">
        <v>701128.1</v>
      </c>
      <c r="M26" s="702"/>
      <c r="N26" s="500">
        <v>0.9</v>
      </c>
      <c r="O26" s="693" t="s">
        <v>1507</v>
      </c>
      <c r="P26" s="694"/>
      <c r="Q26" s="500">
        <v>0.14000000000000001</v>
      </c>
      <c r="R26" s="502">
        <v>42.05</v>
      </c>
      <c r="S26" s="500">
        <v>5</v>
      </c>
      <c r="T26" s="502">
        <v>45.07</v>
      </c>
      <c r="U26" s="705">
        <v>149.22999999999999</v>
      </c>
      <c r="V26" s="706"/>
      <c r="W26" s="699">
        <v>29.63</v>
      </c>
      <c r="X26" s="700"/>
      <c r="Y26" s="505">
        <v>270.98</v>
      </c>
      <c r="Z26" s="502">
        <v>76.680000000000007</v>
      </c>
    </row>
    <row r="27" spans="1:26" ht="8.4" customHeight="1" x14ac:dyDescent="0.25">
      <c r="A27" s="686">
        <v>30125</v>
      </c>
      <c r="B27" s="687"/>
      <c r="C27" s="688" t="s">
        <v>1567</v>
      </c>
      <c r="D27" s="689"/>
      <c r="E27" s="689"/>
      <c r="F27" s="690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1">
        <v>997684.68</v>
      </c>
      <c r="M27" s="702"/>
      <c r="N27" s="500">
        <v>0.9</v>
      </c>
      <c r="O27" s="693" t="s">
        <v>1507</v>
      </c>
      <c r="P27" s="694"/>
      <c r="Q27" s="500">
        <v>0.19</v>
      </c>
      <c r="R27" s="502">
        <v>59.85</v>
      </c>
      <c r="S27" s="500">
        <v>7.12</v>
      </c>
      <c r="T27" s="502">
        <v>64.13</v>
      </c>
      <c r="U27" s="705">
        <v>146.51</v>
      </c>
      <c r="V27" s="706"/>
      <c r="W27" s="699">
        <v>88.59</v>
      </c>
      <c r="X27" s="700"/>
      <c r="Y27" s="505">
        <v>366.2</v>
      </c>
      <c r="Z27" s="505">
        <v>155.56</v>
      </c>
    </row>
    <row r="28" spans="1:26" ht="8.4" customHeight="1" x14ac:dyDescent="0.25">
      <c r="A28" s="686">
        <v>30110</v>
      </c>
      <c r="B28" s="687"/>
      <c r="C28" s="688" t="s">
        <v>997</v>
      </c>
      <c r="D28" s="689"/>
      <c r="E28" s="689"/>
      <c r="F28" s="690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697">
        <v>1857477.4</v>
      </c>
      <c r="M28" s="698"/>
      <c r="N28" s="500">
        <v>0.9</v>
      </c>
      <c r="O28" s="693" t="s">
        <v>1507</v>
      </c>
      <c r="P28" s="694"/>
      <c r="Q28" s="500">
        <v>0.14000000000000001</v>
      </c>
      <c r="R28" s="505">
        <v>111.44</v>
      </c>
      <c r="S28" s="502">
        <v>13.26</v>
      </c>
      <c r="T28" s="505">
        <v>119.4</v>
      </c>
      <c r="U28" s="705">
        <v>256.39</v>
      </c>
      <c r="V28" s="706"/>
      <c r="W28" s="699">
        <v>35.14</v>
      </c>
      <c r="X28" s="700"/>
      <c r="Y28" s="505">
        <v>535.63</v>
      </c>
      <c r="Z28" s="505">
        <v>159.84</v>
      </c>
    </row>
    <row r="29" spans="1:26" ht="8.4" customHeight="1" x14ac:dyDescent="0.25">
      <c r="A29" s="686">
        <v>30120</v>
      </c>
      <c r="B29" s="687"/>
      <c r="C29" s="688" t="s">
        <v>733</v>
      </c>
      <c r="D29" s="689"/>
      <c r="E29" s="689"/>
      <c r="F29" s="690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697">
        <v>1318603.27</v>
      </c>
      <c r="M29" s="698"/>
      <c r="N29" s="500">
        <v>0.9</v>
      </c>
      <c r="O29" s="693" t="s">
        <v>1507</v>
      </c>
      <c r="P29" s="694"/>
      <c r="Q29" s="500">
        <v>0.19</v>
      </c>
      <c r="R29" s="502">
        <v>79.11</v>
      </c>
      <c r="S29" s="500">
        <v>9.41</v>
      </c>
      <c r="T29" s="502">
        <v>84.76</v>
      </c>
      <c r="U29" s="705">
        <v>226.23</v>
      </c>
      <c r="V29" s="706"/>
      <c r="W29" s="699">
        <v>29.63</v>
      </c>
      <c r="X29" s="700"/>
      <c r="Y29" s="505">
        <v>429.14</v>
      </c>
      <c r="Z29" s="505">
        <v>118.15</v>
      </c>
    </row>
    <row r="30" spans="1:26" ht="8.4" customHeight="1" x14ac:dyDescent="0.25">
      <c r="A30" s="686">
        <v>31062</v>
      </c>
      <c r="B30" s="687"/>
      <c r="C30" s="688" t="s">
        <v>892</v>
      </c>
      <c r="D30" s="689"/>
      <c r="E30" s="689"/>
      <c r="F30" s="690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1">
        <v>778930.68</v>
      </c>
      <c r="M30" s="702"/>
      <c r="N30" s="500">
        <v>0.9</v>
      </c>
      <c r="O30" s="693" t="s">
        <v>1507</v>
      </c>
      <c r="P30" s="694"/>
      <c r="Q30" s="500">
        <v>0.19</v>
      </c>
      <c r="R30" s="502">
        <v>46.73</v>
      </c>
      <c r="S30" s="500">
        <v>5.56</v>
      </c>
      <c r="T30" s="502">
        <v>50.07</v>
      </c>
      <c r="U30" s="705">
        <v>146.51</v>
      </c>
      <c r="V30" s="706"/>
      <c r="W30" s="699">
        <v>64.62</v>
      </c>
      <c r="X30" s="700"/>
      <c r="Y30" s="505">
        <v>313.49</v>
      </c>
      <c r="Z30" s="505">
        <v>116.91</v>
      </c>
    </row>
    <row r="31" spans="1:26" ht="8.4" customHeight="1" x14ac:dyDescent="0.25">
      <c r="A31" s="686">
        <v>30053</v>
      </c>
      <c r="B31" s="687"/>
      <c r="C31" s="688" t="s">
        <v>826</v>
      </c>
      <c r="D31" s="689"/>
      <c r="E31" s="689"/>
      <c r="F31" s="690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697">
        <v>1011425</v>
      </c>
      <c r="M31" s="698"/>
      <c r="N31" s="500">
        <v>0.9</v>
      </c>
      <c r="O31" s="693" t="s">
        <v>1507</v>
      </c>
      <c r="P31" s="694"/>
      <c r="Q31" s="500">
        <v>0.19</v>
      </c>
      <c r="R31" s="502">
        <v>60.67</v>
      </c>
      <c r="S31" s="500">
        <v>7.22</v>
      </c>
      <c r="T31" s="502">
        <v>65.02</v>
      </c>
      <c r="U31" s="705">
        <v>146.51</v>
      </c>
      <c r="V31" s="706"/>
      <c r="W31" s="699">
        <v>59.11</v>
      </c>
      <c r="X31" s="700"/>
      <c r="Y31" s="505">
        <v>338.53</v>
      </c>
      <c r="Z31" s="505">
        <v>127</v>
      </c>
    </row>
    <row r="32" spans="1:26" ht="8.4" customHeight="1" x14ac:dyDescent="0.25">
      <c r="A32" s="686">
        <v>30049</v>
      </c>
      <c r="B32" s="687"/>
      <c r="C32" s="688" t="s">
        <v>734</v>
      </c>
      <c r="D32" s="689"/>
      <c r="E32" s="689"/>
      <c r="F32" s="690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697">
        <v>1156996.6499999999</v>
      </c>
      <c r="M32" s="698"/>
      <c r="N32" s="500">
        <v>0.9</v>
      </c>
      <c r="O32" s="693" t="s">
        <v>1507</v>
      </c>
      <c r="P32" s="694"/>
      <c r="Q32" s="500">
        <v>0.19</v>
      </c>
      <c r="R32" s="502">
        <v>69.41</v>
      </c>
      <c r="S32" s="500">
        <v>8.26</v>
      </c>
      <c r="T32" s="502">
        <v>74.37</v>
      </c>
      <c r="U32" s="705">
        <v>154.05000000000001</v>
      </c>
      <c r="V32" s="706"/>
      <c r="W32" s="699">
        <v>64.62</v>
      </c>
      <c r="X32" s="700"/>
      <c r="Y32" s="505">
        <v>370.71</v>
      </c>
      <c r="Z32" s="505">
        <v>142.29</v>
      </c>
    </row>
    <row r="33" spans="1:26" ht="8.4" customHeight="1" x14ac:dyDescent="0.25">
      <c r="A33" s="686">
        <v>30105</v>
      </c>
      <c r="B33" s="687"/>
      <c r="C33" s="688" t="s">
        <v>827</v>
      </c>
      <c r="D33" s="689"/>
      <c r="E33" s="689"/>
      <c r="F33" s="690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697">
        <v>1007707.3</v>
      </c>
      <c r="M33" s="698"/>
      <c r="N33" s="500">
        <v>0.9</v>
      </c>
      <c r="O33" s="693" t="s">
        <v>1507</v>
      </c>
      <c r="P33" s="694"/>
      <c r="Q33" s="500">
        <v>0.14000000000000001</v>
      </c>
      <c r="R33" s="502">
        <v>60.45</v>
      </c>
      <c r="S33" s="500">
        <v>7.19</v>
      </c>
      <c r="T33" s="502">
        <v>64.78</v>
      </c>
      <c r="U33" s="705">
        <v>210.35</v>
      </c>
      <c r="V33" s="706"/>
      <c r="W33" s="699">
        <v>29.63</v>
      </c>
      <c r="X33" s="700"/>
      <c r="Y33" s="505">
        <v>372.4</v>
      </c>
      <c r="Z33" s="502">
        <v>97.27</v>
      </c>
    </row>
    <row r="34" spans="1:26" ht="8.4" customHeight="1" x14ac:dyDescent="0.25">
      <c r="A34" s="686">
        <v>30040</v>
      </c>
      <c r="B34" s="687"/>
      <c r="C34" s="688" t="s">
        <v>190</v>
      </c>
      <c r="D34" s="689"/>
      <c r="E34" s="689"/>
      <c r="F34" s="690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1">
        <v>758299.1</v>
      </c>
      <c r="M34" s="702"/>
      <c r="N34" s="500">
        <v>0.9</v>
      </c>
      <c r="O34" s="693" t="s">
        <v>1507</v>
      </c>
      <c r="P34" s="694"/>
      <c r="Q34" s="500">
        <v>0.19</v>
      </c>
      <c r="R34" s="502">
        <v>45.48</v>
      </c>
      <c r="S34" s="500">
        <v>5.41</v>
      </c>
      <c r="T34" s="502">
        <v>48.74</v>
      </c>
      <c r="U34" s="705">
        <v>202.53</v>
      </c>
      <c r="V34" s="706"/>
      <c r="W34" s="699">
        <v>29.63</v>
      </c>
      <c r="X34" s="700"/>
      <c r="Y34" s="505">
        <v>331.79</v>
      </c>
      <c r="Z34" s="502">
        <v>80.52</v>
      </c>
    </row>
    <row r="35" spans="1:26" ht="8.4" customHeight="1" x14ac:dyDescent="0.25">
      <c r="A35" s="686">
        <v>30039</v>
      </c>
      <c r="B35" s="687"/>
      <c r="C35" s="688" t="s">
        <v>735</v>
      </c>
      <c r="D35" s="689"/>
      <c r="E35" s="689"/>
      <c r="F35" s="690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1">
        <v>573113.68000000005</v>
      </c>
      <c r="M35" s="702"/>
      <c r="N35" s="500">
        <v>0.9</v>
      </c>
      <c r="O35" s="693" t="s">
        <v>1507</v>
      </c>
      <c r="P35" s="694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05">
        <v>146.51</v>
      </c>
      <c r="V35" s="706"/>
      <c r="W35" s="699">
        <v>29.63</v>
      </c>
      <c r="X35" s="700"/>
      <c r="Y35" s="505">
        <v>251.45</v>
      </c>
      <c r="Z35" s="502">
        <v>68.099999999999994</v>
      </c>
    </row>
    <row r="36" spans="1:26" ht="8.4" customHeight="1" x14ac:dyDescent="0.25">
      <c r="A36" s="686">
        <v>30021</v>
      </c>
      <c r="B36" s="687"/>
      <c r="C36" s="688" t="s">
        <v>736</v>
      </c>
      <c r="D36" s="689"/>
      <c r="E36" s="689"/>
      <c r="F36" s="690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1">
        <v>703503.68</v>
      </c>
      <c r="M36" s="702"/>
      <c r="N36" s="500">
        <v>0.9</v>
      </c>
      <c r="O36" s="693" t="s">
        <v>1507</v>
      </c>
      <c r="P36" s="694"/>
      <c r="Q36" s="500">
        <v>0.19</v>
      </c>
      <c r="R36" s="502">
        <v>42.21</v>
      </c>
      <c r="S36" s="500">
        <v>5.0199999999999996</v>
      </c>
      <c r="T36" s="502">
        <v>45.22</v>
      </c>
      <c r="U36" s="705">
        <v>154.05000000000001</v>
      </c>
      <c r="V36" s="706"/>
      <c r="W36" s="699">
        <v>29.63</v>
      </c>
      <c r="X36" s="700"/>
      <c r="Y36" s="505">
        <v>276.13</v>
      </c>
      <c r="Z36" s="502">
        <v>76.86</v>
      </c>
    </row>
    <row r="37" spans="1:26" ht="8.4" customHeight="1" x14ac:dyDescent="0.25">
      <c r="A37" s="686">
        <v>31012</v>
      </c>
      <c r="B37" s="687"/>
      <c r="C37" s="688" t="s">
        <v>828</v>
      </c>
      <c r="D37" s="689"/>
      <c r="E37" s="689"/>
      <c r="F37" s="690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03">
        <v>59435.73</v>
      </c>
      <c r="M37" s="704"/>
      <c r="N37" s="500">
        <v>0.5</v>
      </c>
      <c r="O37" s="693" t="s">
        <v>1510</v>
      </c>
      <c r="P37" s="694"/>
      <c r="Q37" s="500">
        <v>0</v>
      </c>
      <c r="R37" s="500">
        <v>5.22</v>
      </c>
      <c r="S37" s="500">
        <v>0</v>
      </c>
      <c r="T37" s="500">
        <v>2.16</v>
      </c>
      <c r="U37" s="695">
        <v>0</v>
      </c>
      <c r="V37" s="696"/>
      <c r="W37" s="699">
        <v>29.48</v>
      </c>
      <c r="X37" s="700"/>
      <c r="Y37" s="502">
        <v>36.86</v>
      </c>
      <c r="Z37" s="502">
        <v>34.700000000000003</v>
      </c>
    </row>
    <row r="38" spans="1:26" ht="8.4" customHeight="1" x14ac:dyDescent="0.25">
      <c r="A38" s="686">
        <v>30010</v>
      </c>
      <c r="B38" s="687"/>
      <c r="C38" s="688" t="s">
        <v>671</v>
      </c>
      <c r="D38" s="689"/>
      <c r="E38" s="689"/>
      <c r="F38" s="690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1">
        <v>981051.95</v>
      </c>
      <c r="M38" s="702"/>
      <c r="N38" s="500">
        <v>0.7</v>
      </c>
      <c r="O38" s="693" t="s">
        <v>1507</v>
      </c>
      <c r="P38" s="694"/>
      <c r="Q38" s="500">
        <v>0.08</v>
      </c>
      <c r="R38" s="502">
        <v>86.32</v>
      </c>
      <c r="S38" s="500">
        <v>0</v>
      </c>
      <c r="T38" s="502">
        <v>68.67</v>
      </c>
      <c r="U38" s="699">
        <v>51.25</v>
      </c>
      <c r="V38" s="700"/>
      <c r="W38" s="699">
        <v>44.17</v>
      </c>
      <c r="X38" s="700"/>
      <c r="Y38" s="505">
        <v>250.41</v>
      </c>
      <c r="Z38" s="505">
        <v>130.49</v>
      </c>
    </row>
    <row r="39" spans="1:26" ht="8.4" customHeight="1" x14ac:dyDescent="0.25">
      <c r="A39" s="686">
        <v>30007</v>
      </c>
      <c r="B39" s="687"/>
      <c r="C39" s="688" t="s">
        <v>717</v>
      </c>
      <c r="D39" s="689"/>
      <c r="E39" s="689"/>
      <c r="F39" s="690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697">
        <v>2147256.1</v>
      </c>
      <c r="M39" s="698"/>
      <c r="N39" s="500">
        <v>0.7</v>
      </c>
      <c r="O39" s="693" t="s">
        <v>1507</v>
      </c>
      <c r="P39" s="694"/>
      <c r="Q39" s="500">
        <v>0.08</v>
      </c>
      <c r="R39" s="505">
        <v>188.95</v>
      </c>
      <c r="S39" s="500">
        <v>0</v>
      </c>
      <c r="T39" s="505">
        <v>150.30000000000001</v>
      </c>
      <c r="U39" s="699">
        <v>88.45</v>
      </c>
      <c r="V39" s="700"/>
      <c r="W39" s="699">
        <v>44.17</v>
      </c>
      <c r="X39" s="700"/>
      <c r="Y39" s="505">
        <v>471.87</v>
      </c>
      <c r="Z39" s="505">
        <v>233.12</v>
      </c>
    </row>
    <row r="40" spans="1:26" ht="8.4" customHeight="1" x14ac:dyDescent="0.25">
      <c r="A40" s="686">
        <v>30033</v>
      </c>
      <c r="B40" s="687"/>
      <c r="C40" s="688" t="s">
        <v>829</v>
      </c>
      <c r="D40" s="689"/>
      <c r="E40" s="689"/>
      <c r="F40" s="690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05">
        <v>457.48</v>
      </c>
      <c r="M40" s="706"/>
      <c r="N40" s="500">
        <v>0.5</v>
      </c>
      <c r="O40" s="693" t="s">
        <v>1510</v>
      </c>
      <c r="P40" s="694"/>
      <c r="Q40" s="500">
        <v>0</v>
      </c>
      <c r="R40" s="500">
        <v>0.47</v>
      </c>
      <c r="S40" s="500">
        <v>0</v>
      </c>
      <c r="T40" s="500">
        <v>0.22</v>
      </c>
      <c r="U40" s="695">
        <v>0</v>
      </c>
      <c r="V40" s="696"/>
      <c r="W40" s="695">
        <v>0</v>
      </c>
      <c r="X40" s="696"/>
      <c r="Y40" s="500">
        <v>0.69</v>
      </c>
      <c r="Z40" s="500">
        <v>0.47</v>
      </c>
    </row>
    <row r="41" spans="1:26" ht="8.4" customHeight="1" x14ac:dyDescent="0.25">
      <c r="A41" s="686">
        <v>31018</v>
      </c>
      <c r="B41" s="687"/>
      <c r="C41" s="688" t="s">
        <v>830</v>
      </c>
      <c r="D41" s="689"/>
      <c r="E41" s="689"/>
      <c r="F41" s="690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03">
        <v>10589.31</v>
      </c>
      <c r="M41" s="704"/>
      <c r="N41" s="500">
        <v>0.8</v>
      </c>
      <c r="O41" s="693" t="s">
        <v>1509</v>
      </c>
      <c r="P41" s="694"/>
      <c r="Q41" s="500">
        <v>0.35</v>
      </c>
      <c r="R41" s="500">
        <v>0.88</v>
      </c>
      <c r="S41" s="500">
        <v>0</v>
      </c>
      <c r="T41" s="500">
        <v>0.7</v>
      </c>
      <c r="U41" s="695">
        <v>6.09</v>
      </c>
      <c r="V41" s="696"/>
      <c r="W41" s="695">
        <v>0</v>
      </c>
      <c r="X41" s="696"/>
      <c r="Y41" s="500">
        <v>7.67</v>
      </c>
      <c r="Z41" s="500">
        <v>0.88</v>
      </c>
    </row>
    <row r="42" spans="1:26" ht="8.4" customHeight="1" x14ac:dyDescent="0.25">
      <c r="A42" s="686">
        <v>30048</v>
      </c>
      <c r="B42" s="687"/>
      <c r="C42" s="688" t="s">
        <v>831</v>
      </c>
      <c r="D42" s="689"/>
      <c r="E42" s="689"/>
      <c r="F42" s="690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03">
        <v>12611.93</v>
      </c>
      <c r="M42" s="704"/>
      <c r="N42" s="500">
        <v>0.8</v>
      </c>
      <c r="O42" s="693" t="s">
        <v>1509</v>
      </c>
      <c r="P42" s="694"/>
      <c r="Q42" s="500">
        <v>0.35</v>
      </c>
      <c r="R42" s="500">
        <v>1.06</v>
      </c>
      <c r="S42" s="500">
        <v>0</v>
      </c>
      <c r="T42" s="500">
        <v>0.84</v>
      </c>
      <c r="U42" s="695">
        <v>8.32</v>
      </c>
      <c r="V42" s="696"/>
      <c r="W42" s="695">
        <v>0</v>
      </c>
      <c r="X42" s="696"/>
      <c r="Y42" s="502">
        <v>10.220000000000001</v>
      </c>
      <c r="Z42" s="500">
        <v>1.06</v>
      </c>
    </row>
    <row r="43" spans="1:26" ht="8.4" customHeight="1" x14ac:dyDescent="0.25">
      <c r="A43" s="686">
        <v>30165</v>
      </c>
      <c r="B43" s="687"/>
      <c r="C43" s="688" t="s">
        <v>998</v>
      </c>
      <c r="D43" s="689"/>
      <c r="E43" s="689"/>
      <c r="F43" s="690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1">
        <v>898032.64000000001</v>
      </c>
      <c r="M43" s="702"/>
      <c r="N43" s="500">
        <v>0.8</v>
      </c>
      <c r="O43" s="693" t="s">
        <v>1507</v>
      </c>
      <c r="P43" s="694"/>
      <c r="Q43" s="500">
        <v>0.17</v>
      </c>
      <c r="R43" s="502">
        <v>75.569999999999993</v>
      </c>
      <c r="S43" s="500">
        <v>0</v>
      </c>
      <c r="T43" s="502">
        <v>59.86</v>
      </c>
      <c r="U43" s="705">
        <v>319.14</v>
      </c>
      <c r="V43" s="706"/>
      <c r="W43" s="695">
        <v>0</v>
      </c>
      <c r="X43" s="696"/>
      <c r="Y43" s="505">
        <v>454.57</v>
      </c>
      <c r="Z43" s="502">
        <v>75.569999999999993</v>
      </c>
    </row>
    <row r="44" spans="1:26" ht="8.4" customHeight="1" x14ac:dyDescent="0.25">
      <c r="A44" s="686">
        <v>30130</v>
      </c>
      <c r="B44" s="687"/>
      <c r="C44" s="688" t="s">
        <v>832</v>
      </c>
      <c r="D44" s="689"/>
      <c r="E44" s="689"/>
      <c r="F44" s="690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1">
        <v>130079.17</v>
      </c>
      <c r="M44" s="702"/>
      <c r="N44" s="500">
        <v>0.8</v>
      </c>
      <c r="O44" s="693" t="s">
        <v>1507</v>
      </c>
      <c r="P44" s="694"/>
      <c r="Q44" s="500">
        <v>0.17</v>
      </c>
      <c r="R44" s="502">
        <v>10.94</v>
      </c>
      <c r="S44" s="500">
        <v>0</v>
      </c>
      <c r="T44" s="500">
        <v>8.67</v>
      </c>
      <c r="U44" s="699">
        <v>26.02</v>
      </c>
      <c r="V44" s="700"/>
      <c r="W44" s="695">
        <v>0</v>
      </c>
      <c r="X44" s="696"/>
      <c r="Y44" s="502">
        <v>45.63</v>
      </c>
      <c r="Z44" s="502">
        <v>10.94</v>
      </c>
    </row>
    <row r="45" spans="1:26" ht="8.4" customHeight="1" x14ac:dyDescent="0.25">
      <c r="A45" s="686">
        <v>30026</v>
      </c>
      <c r="B45" s="687"/>
      <c r="C45" s="688" t="s">
        <v>833</v>
      </c>
      <c r="D45" s="689"/>
      <c r="E45" s="689"/>
      <c r="F45" s="690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1">
        <v>263667.8</v>
      </c>
      <c r="M45" s="702"/>
      <c r="N45" s="500">
        <v>0.8</v>
      </c>
      <c r="O45" s="693" t="s">
        <v>1507</v>
      </c>
      <c r="P45" s="694"/>
      <c r="Q45" s="500">
        <v>0.17</v>
      </c>
      <c r="R45" s="502">
        <v>22.18</v>
      </c>
      <c r="S45" s="500">
        <v>0</v>
      </c>
      <c r="T45" s="502">
        <v>17.57</v>
      </c>
      <c r="U45" s="699">
        <v>34.700000000000003</v>
      </c>
      <c r="V45" s="700"/>
      <c r="W45" s="695">
        <v>0</v>
      </c>
      <c r="X45" s="696"/>
      <c r="Y45" s="502">
        <v>74.45</v>
      </c>
      <c r="Z45" s="502">
        <v>22.18</v>
      </c>
    </row>
    <row r="46" spans="1:26" ht="8.4" customHeight="1" x14ac:dyDescent="0.25">
      <c r="A46" s="686">
        <v>30027</v>
      </c>
      <c r="B46" s="687"/>
      <c r="C46" s="688" t="s">
        <v>834</v>
      </c>
      <c r="D46" s="689"/>
      <c r="E46" s="689"/>
      <c r="F46" s="690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1">
        <v>307535.15000000002</v>
      </c>
      <c r="M46" s="702"/>
      <c r="N46" s="500">
        <v>0.8</v>
      </c>
      <c r="O46" s="693" t="s">
        <v>1507</v>
      </c>
      <c r="P46" s="694"/>
      <c r="Q46" s="500">
        <v>0.17</v>
      </c>
      <c r="R46" s="502">
        <v>25.88</v>
      </c>
      <c r="S46" s="500">
        <v>0</v>
      </c>
      <c r="T46" s="502">
        <v>20.5</v>
      </c>
      <c r="U46" s="699">
        <v>78.069999999999993</v>
      </c>
      <c r="V46" s="700"/>
      <c r="W46" s="695">
        <v>0</v>
      </c>
      <c r="X46" s="696"/>
      <c r="Y46" s="505">
        <v>124.45</v>
      </c>
      <c r="Z46" s="502">
        <v>25.88</v>
      </c>
    </row>
    <row r="47" spans="1:26" ht="8.4" customHeight="1" x14ac:dyDescent="0.25">
      <c r="A47" s="686">
        <v>30145</v>
      </c>
      <c r="B47" s="687"/>
      <c r="C47" s="688" t="s">
        <v>835</v>
      </c>
      <c r="D47" s="689"/>
      <c r="E47" s="689"/>
      <c r="F47" s="690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1">
        <v>100877.57</v>
      </c>
      <c r="M47" s="702"/>
      <c r="N47" s="500">
        <v>0.8</v>
      </c>
      <c r="O47" s="693" t="s">
        <v>1508</v>
      </c>
      <c r="P47" s="694"/>
      <c r="Q47" s="500">
        <v>0</v>
      </c>
      <c r="R47" s="500">
        <v>7.48</v>
      </c>
      <c r="S47" s="500">
        <v>0</v>
      </c>
      <c r="T47" s="500">
        <v>5.76</v>
      </c>
      <c r="U47" s="695">
        <v>0</v>
      </c>
      <c r="V47" s="696"/>
      <c r="W47" s="699">
        <v>47.18</v>
      </c>
      <c r="X47" s="700"/>
      <c r="Y47" s="502">
        <v>60.42</v>
      </c>
      <c r="Z47" s="502">
        <v>54.66</v>
      </c>
    </row>
    <row r="48" spans="1:26" ht="8.4" customHeight="1" x14ac:dyDescent="0.25">
      <c r="A48" s="686">
        <v>30018</v>
      </c>
      <c r="B48" s="687"/>
      <c r="C48" s="688" t="s">
        <v>836</v>
      </c>
      <c r="D48" s="689"/>
      <c r="E48" s="689"/>
      <c r="F48" s="690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03">
        <v>90662</v>
      </c>
      <c r="M48" s="704"/>
      <c r="N48" s="500">
        <v>0.6</v>
      </c>
      <c r="O48" s="693" t="s">
        <v>1510</v>
      </c>
      <c r="P48" s="694"/>
      <c r="Q48" s="500">
        <v>0</v>
      </c>
      <c r="R48" s="500">
        <v>9.7799999999999994</v>
      </c>
      <c r="S48" s="500">
        <v>0</v>
      </c>
      <c r="T48" s="500">
        <v>5.43</v>
      </c>
      <c r="U48" s="695">
        <v>0</v>
      </c>
      <c r="V48" s="696"/>
      <c r="W48" s="695">
        <v>0</v>
      </c>
      <c r="X48" s="696"/>
      <c r="Y48" s="502">
        <v>15.21</v>
      </c>
      <c r="Z48" s="500">
        <v>9.7799999999999994</v>
      </c>
    </row>
    <row r="49" spans="1:26" ht="8.4" customHeight="1" x14ac:dyDescent="0.25">
      <c r="A49" s="686">
        <v>30011</v>
      </c>
      <c r="B49" s="687"/>
      <c r="C49" s="688" t="s">
        <v>738</v>
      </c>
      <c r="D49" s="689"/>
      <c r="E49" s="689"/>
      <c r="F49" s="690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697">
        <v>1164322.1200000001</v>
      </c>
      <c r="M49" s="698"/>
      <c r="N49" s="500">
        <v>0.7</v>
      </c>
      <c r="O49" s="693" t="s">
        <v>1507</v>
      </c>
      <c r="P49" s="694"/>
      <c r="Q49" s="500">
        <v>0.13</v>
      </c>
      <c r="R49" s="505">
        <v>102.45</v>
      </c>
      <c r="S49" s="500">
        <v>0</v>
      </c>
      <c r="T49" s="502">
        <v>81.5</v>
      </c>
      <c r="U49" s="699">
        <v>75.92</v>
      </c>
      <c r="V49" s="700"/>
      <c r="W49" s="699">
        <v>44.17</v>
      </c>
      <c r="X49" s="700"/>
      <c r="Y49" s="505">
        <v>304.04000000000002</v>
      </c>
      <c r="Z49" s="505">
        <v>146.62</v>
      </c>
    </row>
    <row r="50" spans="1:26" ht="8.4" customHeight="1" x14ac:dyDescent="0.25">
      <c r="A50" s="686">
        <v>30057</v>
      </c>
      <c r="B50" s="687"/>
      <c r="C50" s="688" t="s">
        <v>739</v>
      </c>
      <c r="D50" s="689"/>
      <c r="E50" s="689"/>
      <c r="F50" s="690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697">
        <v>1174896.75</v>
      </c>
      <c r="M50" s="698"/>
      <c r="N50" s="500">
        <v>0.7</v>
      </c>
      <c r="O50" s="693" t="s">
        <v>1507</v>
      </c>
      <c r="P50" s="694"/>
      <c r="Q50" s="500">
        <v>0.13</v>
      </c>
      <c r="R50" s="505">
        <v>103.38</v>
      </c>
      <c r="S50" s="500">
        <v>0</v>
      </c>
      <c r="T50" s="502">
        <v>82.24</v>
      </c>
      <c r="U50" s="699">
        <v>86.97</v>
      </c>
      <c r="V50" s="700"/>
      <c r="W50" s="699">
        <v>44.17</v>
      </c>
      <c r="X50" s="700"/>
      <c r="Y50" s="505">
        <v>316.76</v>
      </c>
      <c r="Z50" s="505">
        <v>147.55000000000001</v>
      </c>
    </row>
    <row r="51" spans="1:26" ht="8.4" customHeight="1" x14ac:dyDescent="0.25">
      <c r="A51" s="686">
        <v>30115</v>
      </c>
      <c r="B51" s="687"/>
      <c r="C51" s="688" t="s">
        <v>837</v>
      </c>
      <c r="D51" s="689"/>
      <c r="E51" s="689"/>
      <c r="F51" s="690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03">
        <v>66548.31</v>
      </c>
      <c r="M51" s="704"/>
      <c r="N51" s="500">
        <v>0.7</v>
      </c>
      <c r="O51" s="693" t="s">
        <v>1507</v>
      </c>
      <c r="P51" s="694"/>
      <c r="Q51" s="500">
        <v>0.15</v>
      </c>
      <c r="R51" s="500">
        <v>6.51</v>
      </c>
      <c r="S51" s="500">
        <v>0</v>
      </c>
      <c r="T51" s="500">
        <v>4.6500000000000004</v>
      </c>
      <c r="U51" s="695">
        <v>8.8699999999999992</v>
      </c>
      <c r="V51" s="696"/>
      <c r="W51" s="699">
        <v>29.48</v>
      </c>
      <c r="X51" s="700"/>
      <c r="Y51" s="502">
        <v>49.51</v>
      </c>
      <c r="Z51" s="502">
        <v>35.99</v>
      </c>
    </row>
    <row r="52" spans="1:26" ht="8.4" customHeight="1" x14ac:dyDescent="0.25">
      <c r="A52" s="686">
        <v>30045</v>
      </c>
      <c r="B52" s="687"/>
      <c r="C52" s="688" t="s">
        <v>838</v>
      </c>
      <c r="D52" s="689"/>
      <c r="E52" s="689"/>
      <c r="F52" s="690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03">
        <v>14061.49</v>
      </c>
      <c r="M52" s="704"/>
      <c r="N52" s="500">
        <v>0.6</v>
      </c>
      <c r="O52" s="693" t="s">
        <v>1508</v>
      </c>
      <c r="P52" s="694"/>
      <c r="Q52" s="500">
        <v>0</v>
      </c>
      <c r="R52" s="500">
        <v>2.29</v>
      </c>
      <c r="S52" s="500">
        <v>0</v>
      </c>
      <c r="T52" s="500">
        <v>1.4</v>
      </c>
      <c r="U52" s="695">
        <v>0</v>
      </c>
      <c r="V52" s="696"/>
      <c r="W52" s="695">
        <v>0</v>
      </c>
      <c r="X52" s="696"/>
      <c r="Y52" s="500">
        <v>3.69</v>
      </c>
      <c r="Z52" s="500">
        <v>2.29</v>
      </c>
    </row>
    <row r="53" spans="1:26" ht="8.4" customHeight="1" x14ac:dyDescent="0.25">
      <c r="A53" s="686">
        <v>30019</v>
      </c>
      <c r="B53" s="687"/>
      <c r="C53" s="688" t="s">
        <v>787</v>
      </c>
      <c r="D53" s="689"/>
      <c r="E53" s="689"/>
      <c r="F53" s="690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697">
        <v>5759723.0499999998</v>
      </c>
      <c r="M53" s="698"/>
      <c r="N53" s="500">
        <v>1</v>
      </c>
      <c r="O53" s="693" t="s">
        <v>1507</v>
      </c>
      <c r="P53" s="694"/>
      <c r="Q53" s="500">
        <v>0.18</v>
      </c>
      <c r="R53" s="505">
        <v>436.77</v>
      </c>
      <c r="S53" s="500">
        <v>0</v>
      </c>
      <c r="T53" s="505">
        <v>479.97</v>
      </c>
      <c r="U53" s="705">
        <v>464.37</v>
      </c>
      <c r="V53" s="706"/>
      <c r="W53" s="699">
        <v>47.18</v>
      </c>
      <c r="X53" s="700"/>
      <c r="Y53" s="506">
        <v>1428.29</v>
      </c>
      <c r="Z53" s="505">
        <v>483.95</v>
      </c>
    </row>
    <row r="54" spans="1:26" ht="16.95" customHeight="1" x14ac:dyDescent="0.25">
      <c r="A54" s="686">
        <v>30150</v>
      </c>
      <c r="B54" s="687"/>
      <c r="C54" s="688" t="s">
        <v>839</v>
      </c>
      <c r="D54" s="689"/>
      <c r="E54" s="689"/>
      <c r="F54" s="690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697">
        <v>2261753.2200000002</v>
      </c>
      <c r="M54" s="698"/>
      <c r="N54" s="500">
        <v>0.5</v>
      </c>
      <c r="O54" s="693" t="s">
        <v>1510</v>
      </c>
      <c r="P54" s="694"/>
      <c r="Q54" s="500">
        <v>1</v>
      </c>
      <c r="R54" s="505">
        <v>221.65</v>
      </c>
      <c r="S54" s="500">
        <v>0</v>
      </c>
      <c r="T54" s="505">
        <v>113.08</v>
      </c>
      <c r="U54" s="695">
        <v>0</v>
      </c>
      <c r="V54" s="696"/>
      <c r="W54" s="695">
        <v>0</v>
      </c>
      <c r="X54" s="696"/>
      <c r="Y54" s="505">
        <v>334.73</v>
      </c>
      <c r="Z54" s="505">
        <v>221.65</v>
      </c>
    </row>
    <row r="55" spans="1:26" ht="8.4" customHeight="1" x14ac:dyDescent="0.25">
      <c r="A55" s="686">
        <v>30185</v>
      </c>
      <c r="B55" s="687"/>
      <c r="C55" s="688" t="s">
        <v>999</v>
      </c>
      <c r="D55" s="689"/>
      <c r="E55" s="689"/>
      <c r="F55" s="690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05">
        <v>985.67</v>
      </c>
      <c r="M55" s="706"/>
      <c r="N55" s="500">
        <v>0.5</v>
      </c>
      <c r="O55" s="693" t="s">
        <v>1510</v>
      </c>
      <c r="P55" s="694"/>
      <c r="Q55" s="500">
        <v>0</v>
      </c>
      <c r="R55" s="500">
        <v>1.03</v>
      </c>
      <c r="S55" s="500">
        <v>0</v>
      </c>
      <c r="T55" s="500">
        <v>0.49</v>
      </c>
      <c r="U55" s="695">
        <v>0</v>
      </c>
      <c r="V55" s="696"/>
      <c r="W55" s="695">
        <v>0</v>
      </c>
      <c r="X55" s="696"/>
      <c r="Y55" s="500">
        <v>1.52</v>
      </c>
      <c r="Z55" s="500">
        <v>1.03</v>
      </c>
    </row>
    <row r="56" spans="1:26" ht="8.4" customHeight="1" x14ac:dyDescent="0.25">
      <c r="A56" s="686">
        <v>30013</v>
      </c>
      <c r="B56" s="687"/>
      <c r="C56" s="688" t="s">
        <v>840</v>
      </c>
      <c r="D56" s="689"/>
      <c r="E56" s="689"/>
      <c r="F56" s="690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03">
        <v>42198.83</v>
      </c>
      <c r="M56" s="704"/>
      <c r="N56" s="500">
        <v>0.5</v>
      </c>
      <c r="O56" s="693" t="s">
        <v>1510</v>
      </c>
      <c r="P56" s="694"/>
      <c r="Q56" s="500">
        <v>0</v>
      </c>
      <c r="R56" s="500">
        <v>3.43</v>
      </c>
      <c r="S56" s="500">
        <v>0</v>
      </c>
      <c r="T56" s="500">
        <v>1.5</v>
      </c>
      <c r="U56" s="695">
        <v>0</v>
      </c>
      <c r="V56" s="696"/>
      <c r="W56" s="695">
        <v>0</v>
      </c>
      <c r="X56" s="696"/>
      <c r="Y56" s="500">
        <v>4.93</v>
      </c>
      <c r="Z56" s="500">
        <v>3.43</v>
      </c>
    </row>
    <row r="57" spans="1:26" ht="8.4" customHeight="1" x14ac:dyDescent="0.25">
      <c r="A57" s="686">
        <v>30043</v>
      </c>
      <c r="B57" s="687"/>
      <c r="C57" s="688" t="s">
        <v>1007</v>
      </c>
      <c r="D57" s="689"/>
      <c r="E57" s="689"/>
      <c r="F57" s="690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1">
        <v>137670</v>
      </c>
      <c r="M57" s="702"/>
      <c r="N57" s="500">
        <v>0.5</v>
      </c>
      <c r="O57" s="693" t="s">
        <v>1507</v>
      </c>
      <c r="P57" s="694"/>
      <c r="Q57" s="500">
        <v>0.19</v>
      </c>
      <c r="R57" s="500">
        <v>9.24</v>
      </c>
      <c r="S57" s="500">
        <v>0</v>
      </c>
      <c r="T57" s="500">
        <v>4.91</v>
      </c>
      <c r="U57" s="705">
        <v>149.74</v>
      </c>
      <c r="V57" s="706"/>
      <c r="W57" s="695">
        <v>0</v>
      </c>
      <c r="X57" s="696"/>
      <c r="Y57" s="505">
        <v>163.89</v>
      </c>
      <c r="Z57" s="500">
        <v>9.24</v>
      </c>
    </row>
    <row r="58" spans="1:26" ht="8.4" customHeight="1" x14ac:dyDescent="0.25">
      <c r="A58" s="686">
        <v>30195</v>
      </c>
      <c r="B58" s="687"/>
      <c r="C58" s="688" t="s">
        <v>1568</v>
      </c>
      <c r="D58" s="689"/>
      <c r="E58" s="689"/>
      <c r="F58" s="690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03">
        <v>84160.81</v>
      </c>
      <c r="M58" s="704"/>
      <c r="N58" s="500">
        <v>0.5</v>
      </c>
      <c r="O58" s="693" t="s">
        <v>1507</v>
      </c>
      <c r="P58" s="694"/>
      <c r="Q58" s="500">
        <v>0.19</v>
      </c>
      <c r="R58" s="500">
        <v>5.64</v>
      </c>
      <c r="S58" s="500">
        <v>0</v>
      </c>
      <c r="T58" s="500">
        <v>3</v>
      </c>
      <c r="U58" s="699">
        <v>19.39</v>
      </c>
      <c r="V58" s="700"/>
      <c r="W58" s="695">
        <v>0</v>
      </c>
      <c r="X58" s="696"/>
      <c r="Y58" s="502">
        <v>28.03</v>
      </c>
      <c r="Z58" s="500">
        <v>5.64</v>
      </c>
    </row>
    <row r="59" spans="1:26" ht="8.4" customHeight="1" x14ac:dyDescent="0.25">
      <c r="A59" s="686">
        <v>30044</v>
      </c>
      <c r="B59" s="687"/>
      <c r="C59" s="688" t="s">
        <v>1008</v>
      </c>
      <c r="D59" s="689"/>
      <c r="E59" s="689"/>
      <c r="F59" s="690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691">
        <v>3345</v>
      </c>
      <c r="M59" s="692"/>
      <c r="N59" s="500">
        <v>0.5</v>
      </c>
      <c r="O59" s="693" t="s">
        <v>1509</v>
      </c>
      <c r="P59" s="694"/>
      <c r="Q59" s="500">
        <v>0.26</v>
      </c>
      <c r="R59" s="500">
        <v>0.21</v>
      </c>
      <c r="S59" s="500">
        <v>0</v>
      </c>
      <c r="T59" s="500">
        <v>0.11</v>
      </c>
      <c r="U59" s="695">
        <v>4.82</v>
      </c>
      <c r="V59" s="696"/>
      <c r="W59" s="695">
        <v>0</v>
      </c>
      <c r="X59" s="696"/>
      <c r="Y59" s="500">
        <v>5.14</v>
      </c>
      <c r="Z59" s="500">
        <v>0.21</v>
      </c>
    </row>
    <row r="60" spans="1:26" ht="8.4" customHeight="1" x14ac:dyDescent="0.25">
      <c r="A60" s="686">
        <v>30042</v>
      </c>
      <c r="B60" s="687"/>
      <c r="C60" s="688" t="s">
        <v>1009</v>
      </c>
      <c r="D60" s="689"/>
      <c r="E60" s="689"/>
      <c r="F60" s="690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03">
        <v>89660.23</v>
      </c>
      <c r="M60" s="704"/>
      <c r="N60" s="500">
        <v>0.5</v>
      </c>
      <c r="O60" s="693" t="s">
        <v>1507</v>
      </c>
      <c r="P60" s="694"/>
      <c r="Q60" s="500">
        <v>0.19</v>
      </c>
      <c r="R60" s="500">
        <v>6.01</v>
      </c>
      <c r="S60" s="500">
        <v>0</v>
      </c>
      <c r="T60" s="500">
        <v>3.2</v>
      </c>
      <c r="U60" s="699">
        <v>34.47</v>
      </c>
      <c r="V60" s="700"/>
      <c r="W60" s="695">
        <v>0</v>
      </c>
      <c r="X60" s="696"/>
      <c r="Y60" s="502">
        <v>43.68</v>
      </c>
      <c r="Z60" s="500">
        <v>6.01</v>
      </c>
    </row>
    <row r="61" spans="1:26" ht="8.4" customHeight="1" x14ac:dyDescent="0.25">
      <c r="A61" s="686">
        <v>30041</v>
      </c>
      <c r="B61" s="687"/>
      <c r="C61" s="688" t="s">
        <v>1000</v>
      </c>
      <c r="D61" s="689"/>
      <c r="E61" s="689"/>
      <c r="F61" s="690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1">
        <v>115985.91</v>
      </c>
      <c r="M61" s="702"/>
      <c r="N61" s="500">
        <v>0.5</v>
      </c>
      <c r="O61" s="693" t="s">
        <v>1507</v>
      </c>
      <c r="P61" s="694"/>
      <c r="Q61" s="500">
        <v>0.19</v>
      </c>
      <c r="R61" s="500">
        <v>7.77</v>
      </c>
      <c r="S61" s="500">
        <v>0</v>
      </c>
      <c r="T61" s="500">
        <v>4.1399999999999997</v>
      </c>
      <c r="U61" s="699">
        <v>58.17</v>
      </c>
      <c r="V61" s="700"/>
      <c r="W61" s="695">
        <v>0</v>
      </c>
      <c r="X61" s="696"/>
      <c r="Y61" s="502">
        <v>70.08</v>
      </c>
      <c r="Z61" s="500">
        <v>7.77</v>
      </c>
    </row>
    <row r="62" spans="1:26" ht="8.4" customHeight="1" x14ac:dyDescent="0.25">
      <c r="A62" s="686">
        <v>31013</v>
      </c>
      <c r="B62" s="687"/>
      <c r="C62" s="688" t="s">
        <v>841</v>
      </c>
      <c r="D62" s="689"/>
      <c r="E62" s="689"/>
      <c r="F62" s="690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691">
        <v>8238.2800000000007</v>
      </c>
      <c r="M62" s="692"/>
      <c r="N62" s="500">
        <v>0.5</v>
      </c>
      <c r="O62" s="693" t="s">
        <v>1510</v>
      </c>
      <c r="P62" s="694"/>
      <c r="Q62" s="500">
        <v>0</v>
      </c>
      <c r="R62" s="500">
        <v>0.45</v>
      </c>
      <c r="S62" s="500">
        <v>0</v>
      </c>
      <c r="T62" s="500">
        <v>0.2</v>
      </c>
      <c r="U62" s="695">
        <v>0</v>
      </c>
      <c r="V62" s="696"/>
      <c r="W62" s="695">
        <v>0</v>
      </c>
      <c r="X62" s="696"/>
      <c r="Y62" s="500">
        <v>0.65</v>
      </c>
      <c r="Z62" s="500">
        <v>0.45</v>
      </c>
    </row>
    <row r="63" spans="1:26" ht="8.4" customHeight="1" x14ac:dyDescent="0.25">
      <c r="A63" s="686">
        <v>30210</v>
      </c>
      <c r="B63" s="687"/>
      <c r="C63" s="688" t="s">
        <v>1569</v>
      </c>
      <c r="D63" s="689"/>
      <c r="E63" s="689"/>
      <c r="F63" s="690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697">
        <v>3704260.06</v>
      </c>
      <c r="M63" s="698"/>
      <c r="N63" s="500">
        <v>1</v>
      </c>
      <c r="O63" s="693" t="s">
        <v>1507</v>
      </c>
      <c r="P63" s="694"/>
      <c r="Q63" s="500">
        <v>0.05</v>
      </c>
      <c r="R63" s="505">
        <v>190.76</v>
      </c>
      <c r="S63" s="500">
        <v>0</v>
      </c>
      <c r="T63" s="505">
        <v>185.21</v>
      </c>
      <c r="U63" s="699">
        <v>52.73</v>
      </c>
      <c r="V63" s="700"/>
      <c r="W63" s="699">
        <v>47.18</v>
      </c>
      <c r="X63" s="700"/>
      <c r="Y63" s="505">
        <v>475.88</v>
      </c>
      <c r="Z63" s="505">
        <v>237.94</v>
      </c>
    </row>
    <row r="64" spans="1:26" ht="8.4" customHeight="1" x14ac:dyDescent="0.25">
      <c r="A64" s="686">
        <v>30200</v>
      </c>
      <c r="B64" s="687"/>
      <c r="C64" s="688" t="s">
        <v>1570</v>
      </c>
      <c r="D64" s="689"/>
      <c r="E64" s="689"/>
      <c r="F64" s="690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691">
        <v>1207.8499999999999</v>
      </c>
      <c r="M64" s="692"/>
      <c r="N64" s="500">
        <v>0.8</v>
      </c>
      <c r="O64" s="693" t="s">
        <v>1508</v>
      </c>
      <c r="P64" s="694"/>
      <c r="Q64" s="500">
        <v>0</v>
      </c>
      <c r="R64" s="500">
        <v>0.11</v>
      </c>
      <c r="S64" s="500">
        <v>0</v>
      </c>
      <c r="T64" s="500">
        <v>0.09</v>
      </c>
      <c r="U64" s="695">
        <v>0</v>
      </c>
      <c r="V64" s="696"/>
      <c r="W64" s="695">
        <v>0</v>
      </c>
      <c r="X64" s="696"/>
      <c r="Y64" s="500">
        <v>0.2</v>
      </c>
      <c r="Z64" s="500">
        <v>0.11</v>
      </c>
    </row>
    <row r="65" spans="1:26" ht="8.4" customHeight="1" x14ac:dyDescent="0.25">
      <c r="A65" s="686">
        <v>30028</v>
      </c>
      <c r="B65" s="687"/>
      <c r="C65" s="688" t="s">
        <v>842</v>
      </c>
      <c r="D65" s="689"/>
      <c r="E65" s="689"/>
      <c r="F65" s="690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03">
        <v>29789.94</v>
      </c>
      <c r="M65" s="704"/>
      <c r="N65" s="500">
        <v>0.8</v>
      </c>
      <c r="O65" s="693" t="s">
        <v>1510</v>
      </c>
      <c r="P65" s="694"/>
      <c r="Q65" s="500">
        <v>0</v>
      </c>
      <c r="R65" s="500">
        <v>2.91</v>
      </c>
      <c r="S65" s="500">
        <v>0</v>
      </c>
      <c r="T65" s="500">
        <v>2.38</v>
      </c>
      <c r="U65" s="695">
        <v>0</v>
      </c>
      <c r="V65" s="696"/>
      <c r="W65" s="699">
        <v>29.48</v>
      </c>
      <c r="X65" s="700"/>
      <c r="Y65" s="502">
        <v>34.770000000000003</v>
      </c>
      <c r="Z65" s="502">
        <v>32.39</v>
      </c>
    </row>
    <row r="66" spans="1:26" ht="8.4" customHeight="1" x14ac:dyDescent="0.25">
      <c r="A66" s="686">
        <v>30052</v>
      </c>
      <c r="B66" s="687"/>
      <c r="C66" s="688" t="s">
        <v>843</v>
      </c>
      <c r="D66" s="689"/>
      <c r="E66" s="689"/>
      <c r="F66" s="690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691">
        <v>7267.14</v>
      </c>
      <c r="M66" s="692"/>
      <c r="N66" s="500">
        <v>0.8</v>
      </c>
      <c r="O66" s="693" t="s">
        <v>1508</v>
      </c>
      <c r="P66" s="694"/>
      <c r="Q66" s="500">
        <v>0</v>
      </c>
      <c r="R66" s="500">
        <v>0.71</v>
      </c>
      <c r="S66" s="500">
        <v>0</v>
      </c>
      <c r="T66" s="500">
        <v>0.57999999999999996</v>
      </c>
      <c r="U66" s="695">
        <v>0</v>
      </c>
      <c r="V66" s="696"/>
      <c r="W66" s="695">
        <v>0</v>
      </c>
      <c r="X66" s="696"/>
      <c r="Y66" s="500">
        <v>1.29</v>
      </c>
      <c r="Z66" s="500">
        <v>0.71</v>
      </c>
    </row>
    <row r="67" spans="1:26" ht="8.4" customHeight="1" x14ac:dyDescent="0.25">
      <c r="A67" s="686">
        <v>30215</v>
      </c>
      <c r="B67" s="687"/>
      <c r="C67" s="688" t="s">
        <v>1571</v>
      </c>
      <c r="D67" s="689"/>
      <c r="E67" s="689"/>
      <c r="F67" s="690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697">
        <v>3276824.5</v>
      </c>
      <c r="M67" s="698"/>
      <c r="N67" s="500">
        <v>0.7</v>
      </c>
      <c r="O67" s="693" t="s">
        <v>1507</v>
      </c>
      <c r="P67" s="694"/>
      <c r="Q67" s="500">
        <v>0.15</v>
      </c>
      <c r="R67" s="505">
        <v>275.79000000000002</v>
      </c>
      <c r="S67" s="500">
        <v>0</v>
      </c>
      <c r="T67" s="505">
        <v>191.14</v>
      </c>
      <c r="U67" s="705">
        <v>413.34</v>
      </c>
      <c r="V67" s="706"/>
      <c r="W67" s="699">
        <v>47.18</v>
      </c>
      <c r="X67" s="700"/>
      <c r="Y67" s="505">
        <v>927.45</v>
      </c>
      <c r="Z67" s="505">
        <v>322.97000000000003</v>
      </c>
    </row>
    <row r="68" spans="1:26" ht="8.4" customHeight="1" x14ac:dyDescent="0.25">
      <c r="A68" s="686">
        <v>30158</v>
      </c>
      <c r="B68" s="687"/>
      <c r="C68" s="688" t="s">
        <v>788</v>
      </c>
      <c r="D68" s="689"/>
      <c r="E68" s="689"/>
      <c r="F68" s="690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1">
        <v>504918.51</v>
      </c>
      <c r="M68" s="702"/>
      <c r="N68" s="500">
        <v>0.7</v>
      </c>
      <c r="O68" s="693" t="s">
        <v>1507</v>
      </c>
      <c r="P68" s="694"/>
      <c r="Q68" s="500">
        <v>0.25</v>
      </c>
      <c r="R68" s="502">
        <v>44.42</v>
      </c>
      <c r="S68" s="500">
        <v>0</v>
      </c>
      <c r="T68" s="502">
        <v>35.340000000000003</v>
      </c>
      <c r="U68" s="699">
        <v>64.489999999999995</v>
      </c>
      <c r="V68" s="700"/>
      <c r="W68" s="699">
        <v>44.17</v>
      </c>
      <c r="X68" s="700"/>
      <c r="Y68" s="505">
        <v>188.42</v>
      </c>
      <c r="Z68" s="502">
        <v>88.59</v>
      </c>
    </row>
    <row r="69" spans="1:26" ht="8.4" customHeight="1" x14ac:dyDescent="0.25">
      <c r="A69" s="686">
        <v>30058</v>
      </c>
      <c r="B69" s="687"/>
      <c r="C69" s="688" t="s">
        <v>789</v>
      </c>
      <c r="D69" s="689"/>
      <c r="E69" s="689"/>
      <c r="F69" s="690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1">
        <v>423299.65</v>
      </c>
      <c r="M69" s="702"/>
      <c r="N69" s="500">
        <v>0.7</v>
      </c>
      <c r="O69" s="693" t="s">
        <v>1507</v>
      </c>
      <c r="P69" s="694"/>
      <c r="Q69" s="500">
        <v>0.25</v>
      </c>
      <c r="R69" s="502">
        <v>37.24</v>
      </c>
      <c r="S69" s="500">
        <v>0</v>
      </c>
      <c r="T69" s="502">
        <v>29.63</v>
      </c>
      <c r="U69" s="699">
        <v>64.489999999999995</v>
      </c>
      <c r="V69" s="700"/>
      <c r="W69" s="699">
        <v>44.17</v>
      </c>
      <c r="X69" s="700"/>
      <c r="Y69" s="505">
        <v>175.53</v>
      </c>
      <c r="Z69" s="502">
        <v>81.41</v>
      </c>
    </row>
    <row r="70" spans="1:26" ht="8.4" customHeight="1" x14ac:dyDescent="0.25">
      <c r="A70" s="686">
        <v>30143</v>
      </c>
      <c r="B70" s="687"/>
      <c r="C70" s="688" t="s">
        <v>1001</v>
      </c>
      <c r="D70" s="689"/>
      <c r="E70" s="689"/>
      <c r="F70" s="690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03">
        <v>32958.639999999999</v>
      </c>
      <c r="M70" s="704"/>
      <c r="N70" s="500">
        <v>0.7</v>
      </c>
      <c r="O70" s="693" t="s">
        <v>1508</v>
      </c>
      <c r="P70" s="694"/>
      <c r="Q70" s="500">
        <v>0</v>
      </c>
      <c r="R70" s="500">
        <v>3.22</v>
      </c>
      <c r="S70" s="500">
        <v>0</v>
      </c>
      <c r="T70" s="500">
        <v>2.2999999999999998</v>
      </c>
      <c r="U70" s="695">
        <v>0</v>
      </c>
      <c r="V70" s="696"/>
      <c r="W70" s="699">
        <v>29.48</v>
      </c>
      <c r="X70" s="700"/>
      <c r="Y70" s="502">
        <v>35</v>
      </c>
      <c r="Z70" s="502">
        <v>32.700000000000003</v>
      </c>
    </row>
    <row r="71" spans="1:26" ht="8.4" customHeight="1" x14ac:dyDescent="0.25">
      <c r="A71" s="686">
        <v>30046</v>
      </c>
      <c r="B71" s="687"/>
      <c r="C71" s="688" t="s">
        <v>740</v>
      </c>
      <c r="D71" s="689"/>
      <c r="E71" s="689"/>
      <c r="F71" s="690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697">
        <v>1285684.83</v>
      </c>
      <c r="M71" s="698"/>
      <c r="N71" s="500">
        <v>0.9</v>
      </c>
      <c r="O71" s="693" t="s">
        <v>1507</v>
      </c>
      <c r="P71" s="694"/>
      <c r="Q71" s="500">
        <v>0.15</v>
      </c>
      <c r="R71" s="502">
        <v>86.32</v>
      </c>
      <c r="S71" s="500">
        <v>0</v>
      </c>
      <c r="T71" s="502">
        <v>82.65</v>
      </c>
      <c r="U71" s="699">
        <v>79.09</v>
      </c>
      <c r="V71" s="700"/>
      <c r="W71" s="699">
        <v>44.17</v>
      </c>
      <c r="X71" s="700"/>
      <c r="Y71" s="505">
        <v>292.23</v>
      </c>
      <c r="Z71" s="505">
        <v>130.49</v>
      </c>
    </row>
    <row r="72" spans="1:26" ht="8.4" customHeight="1" x14ac:dyDescent="0.25">
      <c r="A72" s="686">
        <v>31015</v>
      </c>
      <c r="B72" s="687"/>
      <c r="C72" s="688" t="s">
        <v>844</v>
      </c>
      <c r="D72" s="689"/>
      <c r="E72" s="689"/>
      <c r="F72" s="690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691">
        <v>2184.25</v>
      </c>
      <c r="M72" s="692"/>
      <c r="N72" s="500">
        <v>0.9</v>
      </c>
      <c r="O72" s="693" t="s">
        <v>1509</v>
      </c>
      <c r="P72" s="694"/>
      <c r="Q72" s="500">
        <v>0.35</v>
      </c>
      <c r="R72" s="500">
        <v>1.84</v>
      </c>
      <c r="S72" s="500">
        <v>0</v>
      </c>
      <c r="T72" s="500">
        <v>1.63</v>
      </c>
      <c r="U72" s="695">
        <v>4.66</v>
      </c>
      <c r="V72" s="696"/>
      <c r="W72" s="699">
        <v>29.48</v>
      </c>
      <c r="X72" s="700"/>
      <c r="Y72" s="502">
        <v>37.61</v>
      </c>
      <c r="Z72" s="502">
        <v>31.32</v>
      </c>
    </row>
    <row r="73" spans="1:26" ht="8.4" customHeight="1" x14ac:dyDescent="0.25">
      <c r="A73" s="686">
        <v>30170</v>
      </c>
      <c r="B73" s="687"/>
      <c r="C73" s="688" t="s">
        <v>1002</v>
      </c>
      <c r="D73" s="689"/>
      <c r="E73" s="689"/>
      <c r="F73" s="690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697">
        <v>1820960.14</v>
      </c>
      <c r="M73" s="698"/>
      <c r="N73" s="500">
        <v>0.8</v>
      </c>
      <c r="O73" s="693" t="s">
        <v>1507</v>
      </c>
      <c r="P73" s="694"/>
      <c r="Q73" s="500">
        <v>0.1</v>
      </c>
      <c r="R73" s="505">
        <v>153.25</v>
      </c>
      <c r="S73" s="500">
        <v>0</v>
      </c>
      <c r="T73" s="505">
        <v>121.39</v>
      </c>
      <c r="U73" s="699">
        <v>31.75</v>
      </c>
      <c r="V73" s="700"/>
      <c r="W73" s="699">
        <v>44.17</v>
      </c>
      <c r="X73" s="700"/>
      <c r="Y73" s="505">
        <v>350.56</v>
      </c>
      <c r="Z73" s="505">
        <v>197.42</v>
      </c>
    </row>
    <row r="74" spans="1:26" ht="16.95" customHeight="1" x14ac:dyDescent="0.25">
      <c r="A74" s="686">
        <v>30029</v>
      </c>
      <c r="B74" s="687"/>
      <c r="C74" s="688" t="s">
        <v>741</v>
      </c>
      <c r="D74" s="689"/>
      <c r="E74" s="689"/>
      <c r="F74" s="690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697">
        <v>1857971.12</v>
      </c>
      <c r="M74" s="698"/>
      <c r="N74" s="500">
        <v>0.8</v>
      </c>
      <c r="O74" s="693" t="s">
        <v>1507</v>
      </c>
      <c r="P74" s="694"/>
      <c r="Q74" s="500">
        <v>0.15</v>
      </c>
      <c r="R74" s="505">
        <v>156.37</v>
      </c>
      <c r="S74" s="500">
        <v>0</v>
      </c>
      <c r="T74" s="505">
        <v>123.86</v>
      </c>
      <c r="U74" s="705">
        <v>123.32</v>
      </c>
      <c r="V74" s="706"/>
      <c r="W74" s="699">
        <v>44.17</v>
      </c>
      <c r="X74" s="700"/>
      <c r="Y74" s="505">
        <v>447.72</v>
      </c>
      <c r="Z74" s="505">
        <v>200.54</v>
      </c>
    </row>
    <row r="75" spans="1:26" ht="16.95" customHeight="1" x14ac:dyDescent="0.25">
      <c r="A75" s="686">
        <v>30101</v>
      </c>
      <c r="B75" s="687"/>
      <c r="C75" s="688" t="s">
        <v>742</v>
      </c>
      <c r="D75" s="689"/>
      <c r="E75" s="689"/>
      <c r="F75" s="690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697">
        <v>5308369.4800000004</v>
      </c>
      <c r="M75" s="698"/>
      <c r="N75" s="500">
        <v>1</v>
      </c>
      <c r="O75" s="693" t="s">
        <v>1507</v>
      </c>
      <c r="P75" s="694"/>
      <c r="Q75" s="500">
        <v>0.2</v>
      </c>
      <c r="R75" s="505">
        <v>402.54</v>
      </c>
      <c r="S75" s="500">
        <v>0</v>
      </c>
      <c r="T75" s="505">
        <v>442.36</v>
      </c>
      <c r="U75" s="705">
        <v>515.97</v>
      </c>
      <c r="V75" s="706"/>
      <c r="W75" s="699">
        <v>47.18</v>
      </c>
      <c r="X75" s="700"/>
      <c r="Y75" s="506">
        <v>1408.05</v>
      </c>
      <c r="Z75" s="505">
        <v>449.72</v>
      </c>
    </row>
    <row r="76" spans="1:26" ht="16.95" customHeight="1" x14ac:dyDescent="0.25">
      <c r="A76" s="686">
        <v>30008</v>
      </c>
      <c r="B76" s="687"/>
      <c r="C76" s="688" t="s">
        <v>743</v>
      </c>
      <c r="D76" s="689"/>
      <c r="E76" s="689"/>
      <c r="F76" s="690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1">
        <v>474748.53</v>
      </c>
      <c r="M76" s="702"/>
      <c r="N76" s="500">
        <v>0.7</v>
      </c>
      <c r="O76" s="693" t="s">
        <v>1507</v>
      </c>
      <c r="P76" s="694"/>
      <c r="Q76" s="500">
        <v>0.13</v>
      </c>
      <c r="R76" s="502">
        <v>41.77</v>
      </c>
      <c r="S76" s="500">
        <v>0</v>
      </c>
      <c r="T76" s="502">
        <v>33.229999999999997</v>
      </c>
      <c r="U76" s="699">
        <v>42.75</v>
      </c>
      <c r="V76" s="700"/>
      <c r="W76" s="699">
        <v>44.17</v>
      </c>
      <c r="X76" s="700"/>
      <c r="Y76" s="505">
        <v>161.91999999999999</v>
      </c>
      <c r="Z76" s="502">
        <v>85.94</v>
      </c>
    </row>
    <row r="77" spans="1:26" ht="8.4" customHeight="1" x14ac:dyDescent="0.25">
      <c r="A77" s="686">
        <v>30135</v>
      </c>
      <c r="B77" s="687"/>
      <c r="C77" s="688" t="s">
        <v>845</v>
      </c>
      <c r="D77" s="689"/>
      <c r="E77" s="689"/>
      <c r="F77" s="690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691">
        <v>2864</v>
      </c>
      <c r="M77" s="692"/>
      <c r="N77" s="500">
        <v>0.7</v>
      </c>
      <c r="O77" s="693" t="s">
        <v>1509</v>
      </c>
      <c r="P77" s="694"/>
      <c r="Q77" s="500">
        <v>1.1000000000000001</v>
      </c>
      <c r="R77" s="500">
        <v>0.47</v>
      </c>
      <c r="S77" s="500">
        <v>0</v>
      </c>
      <c r="T77" s="500">
        <v>0.33</v>
      </c>
      <c r="U77" s="695">
        <v>8.93</v>
      </c>
      <c r="V77" s="696"/>
      <c r="W77" s="695">
        <v>0</v>
      </c>
      <c r="X77" s="696"/>
      <c r="Y77" s="500">
        <v>9.73</v>
      </c>
      <c r="Z77" s="500">
        <v>0.47</v>
      </c>
    </row>
    <row r="78" spans="1:26" ht="8.4" customHeight="1" x14ac:dyDescent="0.25">
      <c r="A78" s="686">
        <v>30015</v>
      </c>
      <c r="B78" s="687"/>
      <c r="C78" s="688" t="s">
        <v>637</v>
      </c>
      <c r="D78" s="689"/>
      <c r="E78" s="689"/>
      <c r="F78" s="690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697">
        <v>1057354.8999999999</v>
      </c>
      <c r="M78" s="698"/>
      <c r="N78" s="500">
        <v>0.8</v>
      </c>
      <c r="O78" s="693" t="s">
        <v>1507</v>
      </c>
      <c r="P78" s="694"/>
      <c r="Q78" s="500">
        <v>0.13</v>
      </c>
      <c r="R78" s="502">
        <v>88.99</v>
      </c>
      <c r="S78" s="500">
        <v>0</v>
      </c>
      <c r="T78" s="502">
        <v>70.489999999999995</v>
      </c>
      <c r="U78" s="699">
        <v>62.65</v>
      </c>
      <c r="V78" s="700"/>
      <c r="W78" s="699">
        <v>44.17</v>
      </c>
      <c r="X78" s="700"/>
      <c r="Y78" s="505">
        <v>266.3</v>
      </c>
      <c r="Z78" s="505">
        <v>133.16</v>
      </c>
    </row>
    <row r="79" spans="1:26" ht="8.4" customHeight="1" x14ac:dyDescent="0.25">
      <c r="A79" s="686">
        <v>30012</v>
      </c>
      <c r="B79" s="687"/>
      <c r="C79" s="688" t="s">
        <v>1010</v>
      </c>
      <c r="D79" s="689"/>
      <c r="E79" s="689"/>
      <c r="F79" s="690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1">
        <v>922744.51</v>
      </c>
      <c r="M79" s="702"/>
      <c r="N79" s="500">
        <v>0.8</v>
      </c>
      <c r="O79" s="693" t="s">
        <v>1507</v>
      </c>
      <c r="P79" s="694"/>
      <c r="Q79" s="500">
        <v>0.27</v>
      </c>
      <c r="R79" s="502">
        <v>77.650000000000006</v>
      </c>
      <c r="S79" s="500">
        <v>0</v>
      </c>
      <c r="T79" s="502">
        <v>61.51</v>
      </c>
      <c r="U79" s="705">
        <v>125.53</v>
      </c>
      <c r="V79" s="706"/>
      <c r="W79" s="699">
        <v>44.17</v>
      </c>
      <c r="X79" s="700"/>
      <c r="Y79" s="505">
        <v>308.86</v>
      </c>
      <c r="Z79" s="505">
        <v>121.82</v>
      </c>
    </row>
    <row r="80" spans="1:26" ht="16.95" customHeight="1" x14ac:dyDescent="0.25">
      <c r="A80" s="686">
        <v>30014</v>
      </c>
      <c r="B80" s="687"/>
      <c r="C80" s="688" t="s">
        <v>790</v>
      </c>
      <c r="D80" s="689"/>
      <c r="E80" s="689"/>
      <c r="F80" s="690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1">
        <v>940443.49</v>
      </c>
      <c r="M80" s="702"/>
      <c r="N80" s="500">
        <v>0.8</v>
      </c>
      <c r="O80" s="693" t="s">
        <v>1507</v>
      </c>
      <c r="P80" s="694"/>
      <c r="Q80" s="500">
        <v>0.16</v>
      </c>
      <c r="R80" s="502">
        <v>79.14</v>
      </c>
      <c r="S80" s="500">
        <v>0</v>
      </c>
      <c r="T80" s="502">
        <v>62.69</v>
      </c>
      <c r="U80" s="699">
        <v>87.99</v>
      </c>
      <c r="V80" s="700"/>
      <c r="W80" s="699">
        <v>44.17</v>
      </c>
      <c r="X80" s="700"/>
      <c r="Y80" s="505">
        <v>273.99</v>
      </c>
      <c r="Z80" s="505">
        <v>123.31</v>
      </c>
    </row>
    <row r="81" spans="1:26" ht="16.95" customHeight="1" x14ac:dyDescent="0.25">
      <c r="A81" s="686">
        <v>30009</v>
      </c>
      <c r="B81" s="687"/>
      <c r="C81" s="688" t="s">
        <v>744</v>
      </c>
      <c r="D81" s="689"/>
      <c r="E81" s="689"/>
      <c r="F81" s="690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1">
        <v>788156.83</v>
      </c>
      <c r="M81" s="702"/>
      <c r="N81" s="500">
        <v>0.8</v>
      </c>
      <c r="O81" s="693" t="s">
        <v>1507</v>
      </c>
      <c r="P81" s="694"/>
      <c r="Q81" s="500">
        <v>0.16</v>
      </c>
      <c r="R81" s="502">
        <v>66.33</v>
      </c>
      <c r="S81" s="500">
        <v>0</v>
      </c>
      <c r="T81" s="502">
        <v>52.54</v>
      </c>
      <c r="U81" s="699">
        <v>74.39</v>
      </c>
      <c r="V81" s="700"/>
      <c r="W81" s="699">
        <v>44.17</v>
      </c>
      <c r="X81" s="700"/>
      <c r="Y81" s="505">
        <v>237.43</v>
      </c>
      <c r="Z81" s="505">
        <v>110.5</v>
      </c>
    </row>
    <row r="82" spans="1:26" ht="8.4" customHeight="1" x14ac:dyDescent="0.25">
      <c r="A82" s="686">
        <v>30047</v>
      </c>
      <c r="B82" s="687"/>
      <c r="C82" s="688" t="s">
        <v>846</v>
      </c>
      <c r="D82" s="689"/>
      <c r="E82" s="689"/>
      <c r="F82" s="690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691">
        <v>6906.81</v>
      </c>
      <c r="M82" s="692"/>
      <c r="N82" s="500">
        <v>0.5</v>
      </c>
      <c r="O82" s="693" t="s">
        <v>1508</v>
      </c>
      <c r="P82" s="694"/>
      <c r="Q82" s="500">
        <v>0</v>
      </c>
      <c r="R82" s="500">
        <v>0.74</v>
      </c>
      <c r="S82" s="500">
        <v>0</v>
      </c>
      <c r="T82" s="500">
        <v>0.34</v>
      </c>
      <c r="U82" s="695">
        <v>0</v>
      </c>
      <c r="V82" s="696"/>
      <c r="W82" s="699">
        <v>29.48</v>
      </c>
      <c r="X82" s="700"/>
      <c r="Y82" s="502">
        <v>30.56</v>
      </c>
      <c r="Z82" s="502">
        <v>30.22</v>
      </c>
    </row>
    <row r="83" spans="1:26" ht="8.4" customHeight="1" x14ac:dyDescent="0.25">
      <c r="A83" s="686">
        <v>31017</v>
      </c>
      <c r="B83" s="687"/>
      <c r="C83" s="688" t="s">
        <v>847</v>
      </c>
      <c r="D83" s="689"/>
      <c r="E83" s="689"/>
      <c r="F83" s="690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1">
        <v>476860.4</v>
      </c>
      <c r="M83" s="702"/>
      <c r="N83" s="500">
        <v>0.8</v>
      </c>
      <c r="O83" s="693" t="s">
        <v>1507</v>
      </c>
      <c r="P83" s="694"/>
      <c r="Q83" s="500">
        <v>0.18</v>
      </c>
      <c r="R83" s="502">
        <v>35.409999999999997</v>
      </c>
      <c r="S83" s="500">
        <v>0</v>
      </c>
      <c r="T83" s="502">
        <v>27.24</v>
      </c>
      <c r="U83" s="699">
        <v>20.41</v>
      </c>
      <c r="V83" s="700"/>
      <c r="W83" s="699">
        <v>29.48</v>
      </c>
      <c r="X83" s="700"/>
      <c r="Y83" s="505">
        <v>112.54</v>
      </c>
      <c r="Z83" s="502">
        <v>64.89</v>
      </c>
    </row>
    <row r="84" spans="1:26" ht="8.4" customHeight="1" x14ac:dyDescent="0.25">
      <c r="A84" s="686">
        <v>30020</v>
      </c>
      <c r="B84" s="687"/>
      <c r="C84" s="688" t="s">
        <v>672</v>
      </c>
      <c r="D84" s="689"/>
      <c r="E84" s="689"/>
      <c r="F84" s="690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1">
        <v>711293.07</v>
      </c>
      <c r="M84" s="702"/>
      <c r="N84" s="500">
        <v>0.5</v>
      </c>
      <c r="O84" s="693" t="s">
        <v>1510</v>
      </c>
      <c r="P84" s="694"/>
      <c r="Q84" s="500">
        <v>0</v>
      </c>
      <c r="R84" s="502">
        <v>39.630000000000003</v>
      </c>
      <c r="S84" s="500">
        <v>0</v>
      </c>
      <c r="T84" s="502">
        <v>18.52</v>
      </c>
      <c r="U84" s="695">
        <v>0</v>
      </c>
      <c r="V84" s="696"/>
      <c r="W84" s="695">
        <v>0</v>
      </c>
      <c r="X84" s="696"/>
      <c r="Y84" s="502">
        <v>58.15</v>
      </c>
      <c r="Z84" s="502">
        <v>39.630000000000003</v>
      </c>
    </row>
    <row r="85" spans="1:26" ht="8.4" customHeight="1" x14ac:dyDescent="0.25">
      <c r="A85" s="686">
        <v>30005</v>
      </c>
      <c r="B85" s="687"/>
      <c r="C85" s="688" t="s">
        <v>636</v>
      </c>
      <c r="D85" s="689"/>
      <c r="E85" s="689"/>
      <c r="F85" s="690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1">
        <v>356065</v>
      </c>
      <c r="M85" s="702"/>
      <c r="N85" s="500">
        <v>0.7</v>
      </c>
      <c r="O85" s="693" t="s">
        <v>1507</v>
      </c>
      <c r="P85" s="694"/>
      <c r="Q85" s="500">
        <v>0.18</v>
      </c>
      <c r="R85" s="502">
        <v>29.96</v>
      </c>
      <c r="S85" s="500">
        <v>0</v>
      </c>
      <c r="T85" s="502">
        <v>20.77</v>
      </c>
      <c r="U85" s="699">
        <v>78.58</v>
      </c>
      <c r="V85" s="700"/>
      <c r="W85" s="699">
        <v>29.48</v>
      </c>
      <c r="X85" s="700"/>
      <c r="Y85" s="505">
        <v>158.79</v>
      </c>
      <c r="Z85" s="502">
        <v>59.44</v>
      </c>
    </row>
    <row r="86" spans="1:26" ht="8.4" customHeight="1" x14ac:dyDescent="0.25">
      <c r="A86" s="686">
        <v>30006</v>
      </c>
      <c r="B86" s="687"/>
      <c r="C86" s="688" t="s">
        <v>745</v>
      </c>
      <c r="D86" s="689"/>
      <c r="E86" s="689"/>
      <c r="F86" s="690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1">
        <v>380179.25</v>
      </c>
      <c r="M86" s="702"/>
      <c r="N86" s="500">
        <v>0.7</v>
      </c>
      <c r="O86" s="693" t="s">
        <v>1507</v>
      </c>
      <c r="P86" s="694"/>
      <c r="Q86" s="500">
        <v>0.18</v>
      </c>
      <c r="R86" s="502">
        <v>31.99</v>
      </c>
      <c r="S86" s="500">
        <v>0</v>
      </c>
      <c r="T86" s="502">
        <v>22.17</v>
      </c>
      <c r="U86" s="699">
        <v>78.58</v>
      </c>
      <c r="V86" s="700"/>
      <c r="W86" s="699">
        <v>29.48</v>
      </c>
      <c r="X86" s="700"/>
      <c r="Y86" s="505">
        <v>162.22</v>
      </c>
      <c r="Z86" s="502">
        <v>61.47</v>
      </c>
    </row>
    <row r="87" spans="1:26" ht="16.95" customHeight="1" x14ac:dyDescent="0.25">
      <c r="A87" s="686">
        <v>30002</v>
      </c>
      <c r="B87" s="687"/>
      <c r="C87" s="688" t="s">
        <v>746</v>
      </c>
      <c r="D87" s="689"/>
      <c r="E87" s="689"/>
      <c r="F87" s="690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697">
        <v>4941130.6500000004</v>
      </c>
      <c r="M87" s="698"/>
      <c r="N87" s="500">
        <v>1</v>
      </c>
      <c r="O87" s="693" t="s">
        <v>1507</v>
      </c>
      <c r="P87" s="694"/>
      <c r="Q87" s="500">
        <v>0.14000000000000001</v>
      </c>
      <c r="R87" s="505">
        <v>274.5</v>
      </c>
      <c r="S87" s="500">
        <v>0</v>
      </c>
      <c r="T87" s="505">
        <v>274.5</v>
      </c>
      <c r="U87" s="705">
        <v>205.59</v>
      </c>
      <c r="V87" s="706"/>
      <c r="W87" s="699">
        <v>44.17</v>
      </c>
      <c r="X87" s="700"/>
      <c r="Y87" s="505">
        <v>798.76</v>
      </c>
      <c r="Z87" s="505">
        <v>318.67</v>
      </c>
    </row>
    <row r="88" spans="1:26" ht="8.4" customHeight="1" x14ac:dyDescent="0.25">
      <c r="A88" s="686">
        <v>30059</v>
      </c>
      <c r="B88" s="687"/>
      <c r="C88" s="688" t="s">
        <v>791</v>
      </c>
      <c r="D88" s="689"/>
      <c r="E88" s="689"/>
      <c r="F88" s="690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697">
        <v>1310834.3400000001</v>
      </c>
      <c r="M88" s="698"/>
      <c r="N88" s="500">
        <v>1</v>
      </c>
      <c r="O88" s="693" t="s">
        <v>1507</v>
      </c>
      <c r="P88" s="694"/>
      <c r="Q88" s="500">
        <v>0.14000000000000001</v>
      </c>
      <c r="R88" s="502">
        <v>72.81</v>
      </c>
      <c r="S88" s="500">
        <v>0</v>
      </c>
      <c r="T88" s="502">
        <v>72.819999999999993</v>
      </c>
      <c r="U88" s="699">
        <v>76.989999999999995</v>
      </c>
      <c r="V88" s="700"/>
      <c r="W88" s="699">
        <v>44.17</v>
      </c>
      <c r="X88" s="700"/>
      <c r="Y88" s="505">
        <v>266.79000000000002</v>
      </c>
      <c r="Z88" s="505">
        <v>116.98</v>
      </c>
    </row>
    <row r="89" spans="1:26" ht="8.4" customHeight="1" x14ac:dyDescent="0.25">
      <c r="A89" s="686">
        <v>30000</v>
      </c>
      <c r="B89" s="687"/>
      <c r="C89" s="688" t="s">
        <v>747</v>
      </c>
      <c r="D89" s="689"/>
      <c r="E89" s="689"/>
      <c r="F89" s="690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697">
        <v>1708467.67</v>
      </c>
      <c r="M89" s="698"/>
      <c r="N89" s="500">
        <v>1</v>
      </c>
      <c r="O89" s="693" t="s">
        <v>1507</v>
      </c>
      <c r="P89" s="694"/>
      <c r="Q89" s="500">
        <v>0.14000000000000001</v>
      </c>
      <c r="R89" s="502">
        <v>94.91</v>
      </c>
      <c r="S89" s="500">
        <v>0</v>
      </c>
      <c r="T89" s="502">
        <v>94.91</v>
      </c>
      <c r="U89" s="705">
        <v>100.81</v>
      </c>
      <c r="V89" s="706"/>
      <c r="W89" s="699">
        <v>44.17</v>
      </c>
      <c r="X89" s="700"/>
      <c r="Y89" s="505">
        <v>334.8</v>
      </c>
      <c r="Z89" s="505">
        <v>139.08000000000001</v>
      </c>
    </row>
    <row r="90" spans="1:26" ht="8.4" customHeight="1" x14ac:dyDescent="0.25">
      <c r="A90" s="686">
        <v>30001</v>
      </c>
      <c r="B90" s="687"/>
      <c r="C90" s="688" t="s">
        <v>848</v>
      </c>
      <c r="D90" s="689"/>
      <c r="E90" s="689"/>
      <c r="F90" s="690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697">
        <v>4820497.84</v>
      </c>
      <c r="M90" s="698"/>
      <c r="N90" s="500">
        <v>1</v>
      </c>
      <c r="O90" s="693" t="s">
        <v>1507</v>
      </c>
      <c r="P90" s="694"/>
      <c r="Q90" s="500">
        <v>0.14000000000000001</v>
      </c>
      <c r="R90" s="505">
        <v>267.8</v>
      </c>
      <c r="S90" s="500">
        <v>0</v>
      </c>
      <c r="T90" s="505">
        <v>267.8</v>
      </c>
      <c r="U90" s="705">
        <v>205.59</v>
      </c>
      <c r="V90" s="706"/>
      <c r="W90" s="699">
        <v>44.17</v>
      </c>
      <c r="X90" s="700"/>
      <c r="Y90" s="505">
        <v>785.36</v>
      </c>
      <c r="Z90" s="505">
        <v>311.97000000000003</v>
      </c>
    </row>
    <row r="91" spans="1:26" ht="8.4" customHeight="1" x14ac:dyDescent="0.25">
      <c r="A91" s="686">
        <v>30025</v>
      </c>
      <c r="B91" s="687"/>
      <c r="C91" s="688" t="s">
        <v>792</v>
      </c>
      <c r="D91" s="689"/>
      <c r="E91" s="689"/>
      <c r="F91" s="690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697">
        <v>3600000</v>
      </c>
      <c r="M91" s="698"/>
      <c r="N91" s="500">
        <v>0.9</v>
      </c>
      <c r="O91" s="693" t="s">
        <v>1508</v>
      </c>
      <c r="P91" s="694"/>
      <c r="Q91" s="500">
        <v>0</v>
      </c>
      <c r="R91" s="505">
        <v>241.71</v>
      </c>
      <c r="S91" s="500">
        <v>0</v>
      </c>
      <c r="T91" s="505">
        <v>231.42</v>
      </c>
      <c r="U91" s="695">
        <v>0</v>
      </c>
      <c r="V91" s="696"/>
      <c r="W91" s="699">
        <v>47.18</v>
      </c>
      <c r="X91" s="700"/>
      <c r="Y91" s="505">
        <v>520.30999999999995</v>
      </c>
      <c r="Z91" s="505">
        <v>288.89</v>
      </c>
    </row>
    <row r="92" spans="1:26" ht="8.4" customHeight="1" x14ac:dyDescent="0.25">
      <c r="A92" s="686">
        <v>30016</v>
      </c>
      <c r="B92" s="687"/>
      <c r="C92" s="688" t="s">
        <v>748</v>
      </c>
      <c r="D92" s="689"/>
      <c r="E92" s="689"/>
      <c r="F92" s="690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697">
        <v>1489700.34</v>
      </c>
      <c r="M92" s="698"/>
      <c r="N92" s="500">
        <v>0.7</v>
      </c>
      <c r="O92" s="693" t="s">
        <v>1508</v>
      </c>
      <c r="P92" s="694"/>
      <c r="Q92" s="500">
        <v>0</v>
      </c>
      <c r="R92" s="505">
        <v>110.65</v>
      </c>
      <c r="S92" s="500">
        <v>0</v>
      </c>
      <c r="T92" s="502">
        <v>74.48</v>
      </c>
      <c r="U92" s="695">
        <v>0</v>
      </c>
      <c r="V92" s="696"/>
      <c r="W92" s="699">
        <v>44.17</v>
      </c>
      <c r="X92" s="700"/>
      <c r="Y92" s="505">
        <v>229.3</v>
      </c>
      <c r="Z92" s="505">
        <v>154.82</v>
      </c>
    </row>
    <row r="93" spans="1:26" ht="8.4" customHeight="1" x14ac:dyDescent="0.25">
      <c r="A93" s="686">
        <v>30030</v>
      </c>
      <c r="B93" s="687"/>
      <c r="C93" s="688" t="s">
        <v>192</v>
      </c>
      <c r="D93" s="689"/>
      <c r="E93" s="689"/>
      <c r="F93" s="690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697">
        <v>2356311.2200000002</v>
      </c>
      <c r="M93" s="698"/>
      <c r="N93" s="500">
        <v>0.9</v>
      </c>
      <c r="O93" s="693" t="s">
        <v>1507</v>
      </c>
      <c r="P93" s="694"/>
      <c r="Q93" s="500">
        <v>0.19</v>
      </c>
      <c r="R93" s="505">
        <v>141.37</v>
      </c>
      <c r="S93" s="502">
        <v>16.829999999999998</v>
      </c>
      <c r="T93" s="505">
        <v>151.47</v>
      </c>
      <c r="U93" s="705">
        <v>361.54</v>
      </c>
      <c r="V93" s="706"/>
      <c r="W93" s="699">
        <v>82.32</v>
      </c>
      <c r="X93" s="700"/>
      <c r="Y93" s="505">
        <v>753.53</v>
      </c>
      <c r="Z93" s="505">
        <v>240.52</v>
      </c>
    </row>
    <row r="94" spans="1:26" ht="8.4" customHeight="1" x14ac:dyDescent="0.25">
      <c r="A94" s="686">
        <v>30024</v>
      </c>
      <c r="B94" s="687"/>
      <c r="C94" s="688" t="s">
        <v>749</v>
      </c>
      <c r="D94" s="689"/>
      <c r="E94" s="689"/>
      <c r="F94" s="690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1">
        <v>234249.9</v>
      </c>
      <c r="M94" s="702"/>
      <c r="N94" s="500">
        <v>0.7</v>
      </c>
      <c r="O94" s="693" t="s">
        <v>1508</v>
      </c>
      <c r="P94" s="694"/>
      <c r="Q94" s="500">
        <v>0</v>
      </c>
      <c r="R94" s="502">
        <v>17.39</v>
      </c>
      <c r="S94" s="500">
        <v>0</v>
      </c>
      <c r="T94" s="502">
        <v>11.71</v>
      </c>
      <c r="U94" s="695">
        <v>0</v>
      </c>
      <c r="V94" s="696"/>
      <c r="W94" s="699">
        <v>44.17</v>
      </c>
      <c r="X94" s="700"/>
      <c r="Y94" s="502">
        <v>73.27</v>
      </c>
      <c r="Z94" s="502">
        <v>61.56</v>
      </c>
    </row>
    <row r="95" spans="1:26" ht="8.4" customHeight="1" x14ac:dyDescent="0.25">
      <c r="A95" s="686">
        <v>30017</v>
      </c>
      <c r="B95" s="687"/>
      <c r="C95" s="688" t="s">
        <v>638</v>
      </c>
      <c r="D95" s="689"/>
      <c r="E95" s="689"/>
      <c r="F95" s="690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03">
        <v>78003.33</v>
      </c>
      <c r="M95" s="704"/>
      <c r="N95" s="500">
        <v>0.6</v>
      </c>
      <c r="O95" s="693" t="s">
        <v>1510</v>
      </c>
      <c r="P95" s="694"/>
      <c r="Q95" s="500">
        <v>0</v>
      </c>
      <c r="R95" s="500">
        <v>8.42</v>
      </c>
      <c r="S95" s="500">
        <v>0</v>
      </c>
      <c r="T95" s="500">
        <v>4.68</v>
      </c>
      <c r="U95" s="695">
        <v>0</v>
      </c>
      <c r="V95" s="696"/>
      <c r="W95" s="695">
        <v>0</v>
      </c>
      <c r="X95" s="696"/>
      <c r="Y95" s="502">
        <v>13.1</v>
      </c>
      <c r="Z95" s="500">
        <v>8.42</v>
      </c>
    </row>
    <row r="96" spans="1:26" ht="8.4" customHeight="1" x14ac:dyDescent="0.25">
      <c r="A96" s="686">
        <v>30034</v>
      </c>
      <c r="B96" s="687"/>
      <c r="C96" s="688" t="s">
        <v>849</v>
      </c>
      <c r="D96" s="689"/>
      <c r="E96" s="689"/>
      <c r="F96" s="690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691">
        <v>4122.66</v>
      </c>
      <c r="M96" s="692"/>
      <c r="N96" s="500">
        <v>0.5</v>
      </c>
      <c r="O96" s="693" t="s">
        <v>1509</v>
      </c>
      <c r="P96" s="694"/>
      <c r="Q96" s="500">
        <v>0.35</v>
      </c>
      <c r="R96" s="500">
        <v>0.79</v>
      </c>
      <c r="S96" s="500">
        <v>0</v>
      </c>
      <c r="T96" s="500">
        <v>0.41</v>
      </c>
      <c r="U96" s="695">
        <v>8.32</v>
      </c>
      <c r="V96" s="696"/>
      <c r="W96" s="695">
        <v>0</v>
      </c>
      <c r="X96" s="696"/>
      <c r="Y96" s="500">
        <v>9.52</v>
      </c>
      <c r="Z96" s="500">
        <v>0.79</v>
      </c>
    </row>
    <row r="97" spans="1:26" ht="8.4" customHeight="1" x14ac:dyDescent="0.25">
      <c r="A97" s="686">
        <v>30023</v>
      </c>
      <c r="B97" s="687"/>
      <c r="C97" s="688" t="s">
        <v>639</v>
      </c>
      <c r="D97" s="689"/>
      <c r="E97" s="689"/>
      <c r="F97" s="690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697">
        <v>1625431.95</v>
      </c>
      <c r="M97" s="698"/>
      <c r="N97" s="500">
        <v>0.9</v>
      </c>
      <c r="O97" s="693" t="s">
        <v>1507</v>
      </c>
      <c r="P97" s="694"/>
      <c r="Q97" s="500">
        <v>0.19</v>
      </c>
      <c r="R97" s="505">
        <v>109.13</v>
      </c>
      <c r="S97" s="500">
        <v>0</v>
      </c>
      <c r="T97" s="505">
        <v>104.49</v>
      </c>
      <c r="U97" s="699">
        <v>88.33</v>
      </c>
      <c r="V97" s="700"/>
      <c r="W97" s="699">
        <v>47.18</v>
      </c>
      <c r="X97" s="700"/>
      <c r="Y97" s="505">
        <v>349.13</v>
      </c>
      <c r="Z97" s="505">
        <v>156.31</v>
      </c>
    </row>
    <row r="98" spans="1:26" ht="11.4" customHeight="1" x14ac:dyDescent="0.25">
      <c r="A98" s="684" t="s">
        <v>673</v>
      </c>
      <c r="B98" s="684"/>
      <c r="C98" s="684"/>
      <c r="D98" s="684"/>
      <c r="E98" s="684"/>
      <c r="F98" s="684"/>
      <c r="G98" s="684"/>
      <c r="H98" s="684"/>
      <c r="I98" s="684"/>
      <c r="J98" s="684"/>
      <c r="K98" s="684"/>
      <c r="L98" s="684"/>
      <c r="M98" s="685"/>
      <c r="N98" s="685"/>
      <c r="O98" s="685"/>
      <c r="P98" s="685"/>
      <c r="Q98" s="685"/>
      <c r="R98" s="685"/>
      <c r="S98" s="685"/>
      <c r="T98" s="685"/>
      <c r="U98" s="685"/>
      <c r="V98" s="685"/>
      <c r="W98" s="685"/>
      <c r="X98" s="685"/>
      <c r="Y98" s="685"/>
      <c r="Z98" s="685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55"/>
      <c r="B1" s="655"/>
      <c r="C1" s="655"/>
      <c r="D1" s="655"/>
      <c r="E1" s="655" t="s">
        <v>689</v>
      </c>
      <c r="F1" s="655"/>
      <c r="G1" s="655"/>
      <c r="H1" s="655"/>
      <c r="I1" s="655"/>
      <c r="J1" s="655"/>
      <c r="K1" s="655"/>
      <c r="L1" s="655"/>
      <c r="M1" s="656" t="s">
        <v>1593</v>
      </c>
      <c r="N1" s="656"/>
    </row>
    <row r="2" spans="1:14" ht="13.35" customHeight="1" x14ac:dyDescent="0.25">
      <c r="A2" s="655"/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6"/>
      <c r="N2" s="656"/>
    </row>
    <row r="3" spans="1:14" ht="13.35" customHeight="1" x14ac:dyDescent="0.25">
      <c r="A3" s="657"/>
      <c r="B3" s="657"/>
      <c r="C3" s="657"/>
      <c r="D3" s="657"/>
      <c r="E3" s="657" t="s">
        <v>937</v>
      </c>
      <c r="F3" s="657"/>
      <c r="G3" s="657"/>
      <c r="H3" s="657"/>
      <c r="I3" s="657"/>
      <c r="J3" s="657"/>
      <c r="K3" s="657"/>
      <c r="L3" s="657"/>
      <c r="M3" s="658"/>
      <c r="N3" s="658"/>
    </row>
    <row r="4" spans="1:14" ht="13.35" customHeight="1" x14ac:dyDescent="0.25">
      <c r="A4" s="655"/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6"/>
      <c r="N4" s="656"/>
    </row>
    <row r="5" spans="1:14" ht="22.95" customHeight="1" x14ac:dyDescent="0.25">
      <c r="A5" s="661" t="s">
        <v>934</v>
      </c>
      <c r="B5" s="661"/>
      <c r="C5" s="661" t="s">
        <v>1592</v>
      </c>
      <c r="D5" s="661"/>
      <c r="E5" s="661"/>
      <c r="F5" s="661"/>
      <c r="G5" s="661"/>
      <c r="H5" s="661"/>
      <c r="I5" s="715" t="s">
        <v>1563</v>
      </c>
      <c r="J5" s="715"/>
      <c r="K5" s="715"/>
      <c r="L5" s="715"/>
      <c r="M5" s="715"/>
      <c r="N5" s="715"/>
    </row>
    <row r="6" spans="1:14" ht="13.35" customHeight="1" x14ac:dyDescent="0.25">
      <c r="A6" s="657"/>
      <c r="B6" s="657"/>
      <c r="C6" s="657"/>
      <c r="D6" s="657"/>
      <c r="E6" s="657"/>
      <c r="F6" s="657"/>
      <c r="G6" s="657"/>
      <c r="H6" s="657"/>
      <c r="I6" s="657"/>
      <c r="J6" s="657"/>
      <c r="K6" s="657"/>
      <c r="L6" s="657"/>
      <c r="M6" s="657"/>
      <c r="N6" s="657"/>
    </row>
    <row r="7" spans="1:14" ht="10.95" customHeight="1" x14ac:dyDescent="0.25">
      <c r="A7" s="661"/>
      <c r="B7" s="661"/>
      <c r="C7" s="661"/>
      <c r="D7" s="661"/>
      <c r="E7" s="661"/>
      <c r="F7" s="661"/>
      <c r="G7" s="661"/>
      <c r="H7" s="661"/>
      <c r="I7" s="661"/>
      <c r="J7" s="661"/>
      <c r="K7" s="661"/>
      <c r="L7" s="661"/>
      <c r="M7" s="661"/>
      <c r="N7" s="661"/>
    </row>
    <row r="8" spans="1:14" ht="10.95" customHeight="1" x14ac:dyDescent="0.25">
      <c r="A8" s="661"/>
      <c r="B8" s="661"/>
      <c r="C8" s="661"/>
      <c r="D8" s="661"/>
      <c r="E8" s="661"/>
      <c r="F8" s="661"/>
      <c r="G8" s="661"/>
      <c r="H8" s="661"/>
      <c r="I8" s="661"/>
      <c r="J8" s="661"/>
      <c r="K8" s="661"/>
      <c r="L8" s="661"/>
      <c r="M8" s="661"/>
      <c r="N8" s="661"/>
    </row>
    <row r="9" spans="1:14" ht="9.75" customHeight="1" x14ac:dyDescent="0.25">
      <c r="A9" s="719" t="s">
        <v>938</v>
      </c>
      <c r="B9" s="719"/>
      <c r="C9" s="719"/>
      <c r="D9" s="719"/>
      <c r="E9" s="719"/>
      <c r="F9" s="719"/>
      <c r="G9" s="719"/>
      <c r="H9" s="719"/>
      <c r="I9" s="719"/>
      <c r="J9" s="719"/>
      <c r="K9" s="719"/>
      <c r="L9" s="719"/>
      <c r="M9" s="719"/>
      <c r="N9" s="719"/>
    </row>
    <row r="10" spans="1:14" ht="10.95" customHeight="1" x14ac:dyDescent="0.25">
      <c r="A10" s="661"/>
      <c r="B10" s="661"/>
      <c r="C10" s="661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</row>
    <row r="11" spans="1:14" ht="21.75" customHeight="1" x14ac:dyDescent="0.25">
      <c r="A11" s="662" t="s">
        <v>850</v>
      </c>
      <c r="B11" s="663"/>
      <c r="C11" s="662" t="s">
        <v>939</v>
      </c>
      <c r="D11" s="664"/>
      <c r="E11" s="664"/>
      <c r="F11" s="664"/>
      <c r="G11" s="663"/>
      <c r="H11" s="507" t="s">
        <v>222</v>
      </c>
      <c r="I11" s="716" t="s">
        <v>875</v>
      </c>
      <c r="J11" s="717"/>
      <c r="K11" s="716" t="s">
        <v>755</v>
      </c>
      <c r="L11" s="718"/>
      <c r="M11" s="717"/>
      <c r="N11" s="465" t="s">
        <v>756</v>
      </c>
    </row>
    <row r="12" spans="1:14" ht="10.95" customHeight="1" x14ac:dyDescent="0.25">
      <c r="A12" s="720">
        <v>20003</v>
      </c>
      <c r="B12" s="721"/>
      <c r="C12" s="722" t="s">
        <v>646</v>
      </c>
      <c r="D12" s="723"/>
      <c r="E12" s="723"/>
      <c r="F12" s="723"/>
      <c r="G12" s="724"/>
      <c r="H12" s="508" t="s">
        <v>770</v>
      </c>
      <c r="I12" s="725">
        <v>202.68</v>
      </c>
      <c r="J12" s="726"/>
      <c r="K12" s="727">
        <v>7.86</v>
      </c>
      <c r="L12" s="728"/>
      <c r="M12" s="729"/>
      <c r="N12" s="509">
        <v>23.79</v>
      </c>
    </row>
    <row r="13" spans="1:14" ht="10.95" customHeight="1" x14ac:dyDescent="0.25">
      <c r="A13" s="720">
        <v>20018</v>
      </c>
      <c r="B13" s="721"/>
      <c r="C13" s="722" t="s">
        <v>757</v>
      </c>
      <c r="D13" s="723"/>
      <c r="E13" s="723"/>
      <c r="F13" s="723"/>
      <c r="G13" s="724"/>
      <c r="H13" s="508" t="s">
        <v>770</v>
      </c>
      <c r="I13" s="725">
        <v>167.29</v>
      </c>
      <c r="J13" s="726"/>
      <c r="K13" s="730">
        <v>10.48</v>
      </c>
      <c r="L13" s="731"/>
      <c r="M13" s="732"/>
      <c r="N13" s="509">
        <v>28.01</v>
      </c>
    </row>
    <row r="14" spans="1:14" ht="10.95" customHeight="1" x14ac:dyDescent="0.25">
      <c r="A14" s="720">
        <v>20014</v>
      </c>
      <c r="B14" s="721"/>
      <c r="C14" s="722" t="s">
        <v>758</v>
      </c>
      <c r="D14" s="723"/>
      <c r="E14" s="723"/>
      <c r="F14" s="723"/>
      <c r="G14" s="724"/>
      <c r="H14" s="508" t="s">
        <v>770</v>
      </c>
      <c r="I14" s="725">
        <v>199.26</v>
      </c>
      <c r="J14" s="726"/>
      <c r="K14" s="730">
        <v>12.35</v>
      </c>
      <c r="L14" s="731"/>
      <c r="M14" s="732"/>
      <c r="N14" s="509">
        <v>36.950000000000003</v>
      </c>
    </row>
    <row r="15" spans="1:14" ht="10.95" customHeight="1" x14ac:dyDescent="0.25">
      <c r="A15" s="720">
        <v>20016</v>
      </c>
      <c r="B15" s="721"/>
      <c r="C15" s="722" t="s">
        <v>759</v>
      </c>
      <c r="D15" s="723"/>
      <c r="E15" s="723"/>
      <c r="F15" s="723"/>
      <c r="G15" s="724"/>
      <c r="H15" s="508" t="s">
        <v>770</v>
      </c>
      <c r="I15" s="725">
        <v>181.2</v>
      </c>
      <c r="J15" s="726"/>
      <c r="K15" s="730">
        <v>10.48</v>
      </c>
      <c r="L15" s="731"/>
      <c r="M15" s="732"/>
      <c r="N15" s="509">
        <v>29.46</v>
      </c>
    </row>
    <row r="16" spans="1:14" ht="10.95" customHeight="1" x14ac:dyDescent="0.25">
      <c r="A16" s="720">
        <v>20002</v>
      </c>
      <c r="B16" s="721"/>
      <c r="C16" s="722" t="s">
        <v>645</v>
      </c>
      <c r="D16" s="723"/>
      <c r="E16" s="723"/>
      <c r="F16" s="723"/>
      <c r="G16" s="724"/>
      <c r="H16" s="508" t="s">
        <v>770</v>
      </c>
      <c r="I16" s="725">
        <v>119.46</v>
      </c>
      <c r="J16" s="726"/>
      <c r="K16" s="730">
        <v>12.91</v>
      </c>
      <c r="L16" s="731"/>
      <c r="M16" s="732"/>
      <c r="N16" s="509">
        <v>28.33</v>
      </c>
    </row>
    <row r="17" spans="1:14" ht="10.95" customHeight="1" x14ac:dyDescent="0.25">
      <c r="A17" s="720">
        <v>20013</v>
      </c>
      <c r="B17" s="721"/>
      <c r="C17" s="722" t="s">
        <v>760</v>
      </c>
      <c r="D17" s="723"/>
      <c r="E17" s="723"/>
      <c r="F17" s="723"/>
      <c r="G17" s="724"/>
      <c r="H17" s="508" t="s">
        <v>770</v>
      </c>
      <c r="I17" s="725">
        <v>146.54</v>
      </c>
      <c r="J17" s="726"/>
      <c r="K17" s="730">
        <v>10.48</v>
      </c>
      <c r="L17" s="731"/>
      <c r="M17" s="732"/>
      <c r="N17" s="509">
        <v>25.83</v>
      </c>
    </row>
    <row r="18" spans="1:14" ht="10.95" customHeight="1" x14ac:dyDescent="0.25">
      <c r="A18" s="720">
        <v>20015</v>
      </c>
      <c r="B18" s="721"/>
      <c r="C18" s="722" t="s">
        <v>761</v>
      </c>
      <c r="D18" s="723"/>
      <c r="E18" s="723"/>
      <c r="F18" s="723"/>
      <c r="G18" s="724"/>
      <c r="H18" s="508" t="s">
        <v>770</v>
      </c>
      <c r="I18" s="725">
        <v>177.07</v>
      </c>
      <c r="J18" s="726"/>
      <c r="K18" s="730">
        <v>10</v>
      </c>
      <c r="L18" s="731"/>
      <c r="M18" s="732"/>
      <c r="N18" s="509">
        <v>27.7</v>
      </c>
    </row>
    <row r="19" spans="1:14" ht="10.95" customHeight="1" x14ac:dyDescent="0.25">
      <c r="A19" s="720">
        <v>20027</v>
      </c>
      <c r="B19" s="721"/>
      <c r="C19" s="722" t="s">
        <v>762</v>
      </c>
      <c r="D19" s="723"/>
      <c r="E19" s="723"/>
      <c r="F19" s="723"/>
      <c r="G19" s="724"/>
      <c r="H19" s="508" t="s">
        <v>770</v>
      </c>
      <c r="I19" s="725">
        <v>174.18</v>
      </c>
      <c r="J19" s="726"/>
      <c r="K19" s="730">
        <v>10.81</v>
      </c>
      <c r="L19" s="731"/>
      <c r="M19" s="732"/>
      <c r="N19" s="509">
        <v>29.63</v>
      </c>
    </row>
    <row r="20" spans="1:14" ht="10.95" customHeight="1" x14ac:dyDescent="0.25">
      <c r="A20" s="720">
        <v>20028</v>
      </c>
      <c r="B20" s="721"/>
      <c r="C20" s="722" t="s">
        <v>763</v>
      </c>
      <c r="D20" s="723"/>
      <c r="E20" s="723"/>
      <c r="F20" s="723"/>
      <c r="G20" s="724"/>
      <c r="H20" s="508" t="s">
        <v>770</v>
      </c>
      <c r="I20" s="725">
        <v>162.65</v>
      </c>
      <c r="J20" s="726"/>
      <c r="K20" s="730">
        <v>13.38</v>
      </c>
      <c r="L20" s="731"/>
      <c r="M20" s="732"/>
      <c r="N20" s="509">
        <v>35.14</v>
      </c>
    </row>
    <row r="21" spans="1:14" ht="10.95" customHeight="1" x14ac:dyDescent="0.25">
      <c r="A21" s="720">
        <v>20001</v>
      </c>
      <c r="B21" s="721"/>
      <c r="C21" s="722" t="s">
        <v>764</v>
      </c>
      <c r="D21" s="723"/>
      <c r="E21" s="723"/>
      <c r="F21" s="723"/>
      <c r="G21" s="724"/>
      <c r="H21" s="508" t="s">
        <v>770</v>
      </c>
      <c r="I21" s="725">
        <v>172.22</v>
      </c>
      <c r="J21" s="726"/>
      <c r="K21" s="730">
        <v>10.48</v>
      </c>
      <c r="L21" s="731"/>
      <c r="M21" s="732"/>
      <c r="N21" s="509">
        <v>28.52</v>
      </c>
    </row>
    <row r="22" spans="1:14" ht="10.95" customHeight="1" x14ac:dyDescent="0.25">
      <c r="A22" s="720">
        <v>20004</v>
      </c>
      <c r="B22" s="721"/>
      <c r="C22" s="722" t="s">
        <v>765</v>
      </c>
      <c r="D22" s="723"/>
      <c r="E22" s="723"/>
      <c r="F22" s="723"/>
      <c r="G22" s="724"/>
      <c r="H22" s="508" t="s">
        <v>770</v>
      </c>
      <c r="I22" s="725">
        <v>141.22999999999999</v>
      </c>
      <c r="J22" s="726"/>
      <c r="K22" s="730">
        <v>19.559999999999999</v>
      </c>
      <c r="L22" s="731"/>
      <c r="M22" s="732"/>
      <c r="N22" s="509">
        <v>47.18</v>
      </c>
    </row>
    <row r="23" spans="1:14" ht="10.95" customHeight="1" x14ac:dyDescent="0.25">
      <c r="A23" s="720">
        <v>20000</v>
      </c>
      <c r="B23" s="721"/>
      <c r="C23" s="722" t="s">
        <v>766</v>
      </c>
      <c r="D23" s="723"/>
      <c r="E23" s="723"/>
      <c r="F23" s="723"/>
      <c r="G23" s="724"/>
      <c r="H23" s="508" t="s">
        <v>770</v>
      </c>
      <c r="I23" s="725">
        <v>181.36</v>
      </c>
      <c r="J23" s="726"/>
      <c r="K23" s="730">
        <v>10.48</v>
      </c>
      <c r="L23" s="731"/>
      <c r="M23" s="732"/>
      <c r="N23" s="509">
        <v>29.48</v>
      </c>
    </row>
    <row r="24" spans="1:14" ht="10.95" customHeight="1" x14ac:dyDescent="0.25">
      <c r="A24" s="720">
        <v>20026</v>
      </c>
      <c r="B24" s="721"/>
      <c r="C24" s="722" t="s">
        <v>767</v>
      </c>
      <c r="D24" s="723"/>
      <c r="E24" s="723"/>
      <c r="F24" s="723"/>
      <c r="G24" s="724"/>
      <c r="H24" s="508" t="s">
        <v>770</v>
      </c>
      <c r="I24" s="725">
        <v>152.88</v>
      </c>
      <c r="J24" s="726"/>
      <c r="K24" s="730">
        <v>17.47</v>
      </c>
      <c r="L24" s="731"/>
      <c r="M24" s="732"/>
      <c r="N24" s="509">
        <v>44.17</v>
      </c>
    </row>
    <row r="25" spans="1:14" ht="10.95" customHeight="1" x14ac:dyDescent="0.25">
      <c r="A25" s="720">
        <v>20017</v>
      </c>
      <c r="B25" s="721"/>
      <c r="C25" s="722" t="s">
        <v>768</v>
      </c>
      <c r="D25" s="723"/>
      <c r="E25" s="723"/>
      <c r="F25" s="723"/>
      <c r="G25" s="724"/>
      <c r="H25" s="508" t="s">
        <v>770</v>
      </c>
      <c r="I25" s="725">
        <v>180.23</v>
      </c>
      <c r="J25" s="726"/>
      <c r="K25" s="730">
        <v>10.48</v>
      </c>
      <c r="L25" s="731"/>
      <c r="M25" s="732"/>
      <c r="N25" s="509">
        <v>29.36</v>
      </c>
    </row>
    <row r="26" spans="1:14" ht="10.95" customHeight="1" x14ac:dyDescent="0.25">
      <c r="A26" s="720">
        <v>20019</v>
      </c>
      <c r="B26" s="721"/>
      <c r="C26" s="722" t="s">
        <v>769</v>
      </c>
      <c r="D26" s="723"/>
      <c r="E26" s="723"/>
      <c r="F26" s="723"/>
      <c r="G26" s="724"/>
      <c r="H26" s="508" t="s">
        <v>770</v>
      </c>
      <c r="I26" s="725">
        <v>167.24</v>
      </c>
      <c r="J26" s="726"/>
      <c r="K26" s="730">
        <v>10.48</v>
      </c>
      <c r="L26" s="731"/>
      <c r="M26" s="732"/>
      <c r="N26" s="509">
        <v>28</v>
      </c>
    </row>
    <row r="27" spans="1:14" ht="10.95" customHeight="1" x14ac:dyDescent="0.25">
      <c r="A27" s="720">
        <v>20031</v>
      </c>
      <c r="B27" s="721"/>
      <c r="C27" s="722" t="s">
        <v>718</v>
      </c>
      <c r="D27" s="723"/>
      <c r="E27" s="723"/>
      <c r="F27" s="723"/>
      <c r="G27" s="724"/>
      <c r="H27" s="508" t="s">
        <v>770</v>
      </c>
      <c r="I27" s="725">
        <v>209.05</v>
      </c>
      <c r="J27" s="726"/>
      <c r="K27" s="727">
        <v>7.38</v>
      </c>
      <c r="L27" s="728"/>
      <c r="M27" s="729"/>
      <c r="N27" s="509">
        <v>22.8</v>
      </c>
    </row>
    <row r="28" spans="1:14" ht="10.95" customHeight="1" x14ac:dyDescent="0.25">
      <c r="A28" s="720">
        <v>21030</v>
      </c>
      <c r="B28" s="721"/>
      <c r="C28" s="722" t="s">
        <v>1572</v>
      </c>
      <c r="D28" s="723"/>
      <c r="E28" s="723"/>
      <c r="F28" s="723"/>
      <c r="G28" s="724"/>
      <c r="H28" s="508" t="s">
        <v>770</v>
      </c>
      <c r="I28" s="725">
        <v>155.83000000000001</v>
      </c>
      <c r="J28" s="726"/>
      <c r="K28" s="730">
        <v>15.57</v>
      </c>
      <c r="L28" s="731"/>
      <c r="M28" s="732"/>
      <c r="N28" s="509">
        <v>39.83</v>
      </c>
    </row>
    <row r="29" spans="1:14" ht="11.4" customHeight="1" x14ac:dyDescent="0.25">
      <c r="A29" s="684" t="s">
        <v>673</v>
      </c>
      <c r="B29" s="684"/>
      <c r="C29" s="684"/>
      <c r="D29" s="684"/>
      <c r="E29" s="684"/>
      <c r="F29" s="684"/>
      <c r="G29" s="685"/>
      <c r="H29" s="685"/>
      <c r="I29" s="685"/>
      <c r="J29" s="685"/>
      <c r="K29" s="685"/>
      <c r="L29" s="685"/>
      <c r="M29" s="685"/>
      <c r="N29" s="685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55"/>
      <c r="B1" s="655"/>
      <c r="C1" s="655"/>
      <c r="D1" s="655"/>
      <c r="E1" s="655" t="s">
        <v>689</v>
      </c>
      <c r="F1" s="655"/>
      <c r="G1" s="655"/>
      <c r="H1" s="655"/>
      <c r="I1" s="655"/>
      <c r="J1" s="655"/>
      <c r="K1" s="656" t="s">
        <v>1591</v>
      </c>
      <c r="L1" s="656"/>
      <c r="M1" s="656"/>
      <c r="N1" s="656"/>
    </row>
    <row r="2" spans="1:14" ht="13.35" customHeight="1" x14ac:dyDescent="0.25">
      <c r="A2" s="655"/>
      <c r="B2" s="655"/>
      <c r="C2" s="655"/>
      <c r="D2" s="655"/>
      <c r="E2" s="655"/>
      <c r="F2" s="655"/>
      <c r="G2" s="655"/>
      <c r="H2" s="655"/>
      <c r="I2" s="655"/>
      <c r="J2" s="655"/>
      <c r="K2" s="656"/>
      <c r="L2" s="656"/>
      <c r="M2" s="656"/>
      <c r="N2" s="656"/>
    </row>
    <row r="3" spans="1:14" ht="13.35" customHeight="1" x14ac:dyDescent="0.25">
      <c r="A3" s="657"/>
      <c r="B3" s="657"/>
      <c r="C3" s="657"/>
      <c r="D3" s="657"/>
      <c r="E3" s="657" t="s">
        <v>1343</v>
      </c>
      <c r="F3" s="657"/>
      <c r="G3" s="657"/>
      <c r="H3" s="657"/>
      <c r="I3" s="657"/>
      <c r="J3" s="657"/>
      <c r="K3" s="658"/>
      <c r="L3" s="658"/>
      <c r="M3" s="658"/>
      <c r="N3" s="658"/>
    </row>
    <row r="4" spans="1:14" ht="13.35" customHeight="1" x14ac:dyDescent="0.25">
      <c r="A4" s="655"/>
      <c r="B4" s="655"/>
      <c r="C4" s="655"/>
      <c r="D4" s="655"/>
      <c r="E4" s="655"/>
      <c r="F4" s="655"/>
      <c r="G4" s="655"/>
      <c r="H4" s="655"/>
      <c r="I4" s="655"/>
      <c r="J4" s="655"/>
      <c r="K4" s="656"/>
      <c r="L4" s="656"/>
      <c r="M4" s="656"/>
      <c r="N4" s="656"/>
    </row>
    <row r="5" spans="1:14" ht="22.95" customHeight="1" x14ac:dyDescent="0.25">
      <c r="A5" s="661" t="s">
        <v>934</v>
      </c>
      <c r="B5" s="661"/>
      <c r="C5" s="661" t="s">
        <v>1592</v>
      </c>
      <c r="D5" s="661"/>
      <c r="E5" s="661"/>
      <c r="F5" s="661"/>
      <c r="G5" s="661"/>
      <c r="H5" s="715" t="s">
        <v>1563</v>
      </c>
      <c r="I5" s="715"/>
      <c r="J5" s="715"/>
      <c r="K5" s="715"/>
      <c r="L5" s="715"/>
      <c r="M5" s="715"/>
      <c r="N5" s="715"/>
    </row>
    <row r="6" spans="1:14" ht="13.35" customHeight="1" x14ac:dyDescent="0.25">
      <c r="A6" s="657"/>
      <c r="B6" s="657"/>
      <c r="C6" s="657"/>
      <c r="D6" s="657"/>
      <c r="E6" s="657"/>
      <c r="F6" s="657"/>
      <c r="G6" s="657"/>
      <c r="H6" s="657"/>
      <c r="I6" s="657"/>
      <c r="J6" s="657"/>
      <c r="K6" s="657"/>
      <c r="L6" s="657"/>
      <c r="M6" s="657"/>
      <c r="N6" s="657"/>
    </row>
    <row r="7" spans="1:14" ht="10.95" customHeight="1" x14ac:dyDescent="0.25">
      <c r="A7" s="661"/>
      <c r="B7" s="661"/>
      <c r="C7" s="661"/>
      <c r="D7" s="661"/>
      <c r="E7" s="661"/>
      <c r="F7" s="661"/>
      <c r="G7" s="661"/>
      <c r="H7" s="661"/>
      <c r="I7" s="661"/>
      <c r="J7" s="661"/>
      <c r="K7" s="661"/>
      <c r="L7" s="661"/>
      <c r="M7" s="661"/>
      <c r="N7" s="661"/>
    </row>
    <row r="8" spans="1:14" ht="10.95" customHeight="1" x14ac:dyDescent="0.25">
      <c r="A8" s="661"/>
      <c r="B8" s="661"/>
      <c r="C8" s="661"/>
      <c r="D8" s="661"/>
      <c r="E8" s="661"/>
      <c r="F8" s="661"/>
      <c r="G8" s="661"/>
      <c r="H8" s="661"/>
      <c r="I8" s="661"/>
      <c r="J8" s="661"/>
      <c r="K8" s="661"/>
      <c r="L8" s="661"/>
      <c r="M8" s="661"/>
      <c r="N8" s="661"/>
    </row>
    <row r="9" spans="1:14" ht="12.15" customHeight="1" x14ac:dyDescent="0.25">
      <c r="A9" s="738" t="s">
        <v>1346</v>
      </c>
      <c r="B9" s="738"/>
      <c r="C9" s="738"/>
      <c r="D9" s="738"/>
      <c r="E9" s="738"/>
      <c r="F9" s="738"/>
      <c r="G9" s="738"/>
      <c r="H9" s="738"/>
      <c r="I9" s="738"/>
      <c r="J9" s="738"/>
      <c r="K9" s="738"/>
      <c r="L9" s="738"/>
      <c r="M9" s="738"/>
      <c r="N9" s="738"/>
    </row>
    <row r="10" spans="1:14" ht="21.75" customHeight="1" x14ac:dyDescent="0.25">
      <c r="A10" s="662" t="s">
        <v>850</v>
      </c>
      <c r="B10" s="663"/>
      <c r="C10" s="662" t="s">
        <v>1344</v>
      </c>
      <c r="D10" s="664"/>
      <c r="E10" s="664"/>
      <c r="F10" s="664"/>
      <c r="G10" s="664"/>
      <c r="H10" s="664"/>
      <c r="I10" s="663"/>
      <c r="J10" s="665" t="s">
        <v>222</v>
      </c>
      <c r="K10" s="666"/>
      <c r="L10" s="667"/>
      <c r="M10" s="716" t="s">
        <v>659</v>
      </c>
      <c r="N10" s="717"/>
    </row>
    <row r="11" spans="1:14" ht="10.95" customHeight="1" x14ac:dyDescent="0.25">
      <c r="A11" s="720">
        <v>10069</v>
      </c>
      <c r="B11" s="721"/>
      <c r="C11" s="722" t="s">
        <v>1347</v>
      </c>
      <c r="D11" s="723"/>
      <c r="E11" s="723"/>
      <c r="F11" s="723"/>
      <c r="G11" s="723"/>
      <c r="H11" s="723"/>
      <c r="I11" s="724"/>
      <c r="J11" s="733" t="s">
        <v>1348</v>
      </c>
      <c r="K11" s="734"/>
      <c r="L11" s="735"/>
      <c r="M11" s="727">
        <v>6.73</v>
      </c>
      <c r="N11" s="729"/>
    </row>
    <row r="12" spans="1:14" ht="10.95" customHeight="1" x14ac:dyDescent="0.25">
      <c r="A12" s="720">
        <v>11095</v>
      </c>
      <c r="B12" s="721"/>
      <c r="C12" s="722" t="s">
        <v>1573</v>
      </c>
      <c r="D12" s="723"/>
      <c r="E12" s="723"/>
      <c r="F12" s="723"/>
      <c r="G12" s="723"/>
      <c r="H12" s="723"/>
      <c r="I12" s="724"/>
      <c r="J12" s="733" t="s">
        <v>1348</v>
      </c>
      <c r="K12" s="734"/>
      <c r="L12" s="735"/>
      <c r="M12" s="730">
        <v>13.05</v>
      </c>
      <c r="N12" s="732"/>
    </row>
    <row r="13" spans="1:14" ht="10.95" customHeight="1" x14ac:dyDescent="0.25">
      <c r="A13" s="720">
        <v>10400</v>
      </c>
      <c r="B13" s="721"/>
      <c r="C13" s="722" t="s">
        <v>1349</v>
      </c>
      <c r="D13" s="723"/>
      <c r="E13" s="723"/>
      <c r="F13" s="723"/>
      <c r="G13" s="723"/>
      <c r="H13" s="723"/>
      <c r="I13" s="724"/>
      <c r="J13" s="733" t="s">
        <v>1348</v>
      </c>
      <c r="K13" s="734"/>
      <c r="L13" s="735"/>
      <c r="M13" s="730">
        <v>93.51</v>
      </c>
      <c r="N13" s="732"/>
    </row>
    <row r="14" spans="1:14" ht="10.95" customHeight="1" x14ac:dyDescent="0.25">
      <c r="A14" s="720">
        <v>10097</v>
      </c>
      <c r="B14" s="721"/>
      <c r="C14" s="722" t="s">
        <v>1350</v>
      </c>
      <c r="D14" s="723"/>
      <c r="E14" s="723"/>
      <c r="F14" s="723"/>
      <c r="G14" s="723"/>
      <c r="H14" s="723"/>
      <c r="I14" s="724"/>
      <c r="J14" s="733" t="s">
        <v>1348</v>
      </c>
      <c r="K14" s="734"/>
      <c r="L14" s="735"/>
      <c r="M14" s="727">
        <v>6.88</v>
      </c>
      <c r="N14" s="729"/>
    </row>
    <row r="15" spans="1:14" ht="10.95" customHeight="1" x14ac:dyDescent="0.25">
      <c r="A15" s="720">
        <v>10000</v>
      </c>
      <c r="B15" s="721"/>
      <c r="C15" s="722" t="s">
        <v>1351</v>
      </c>
      <c r="D15" s="723"/>
      <c r="E15" s="723"/>
      <c r="F15" s="723"/>
      <c r="G15" s="723"/>
      <c r="H15" s="723"/>
      <c r="I15" s="724"/>
      <c r="J15" s="733" t="s">
        <v>1348</v>
      </c>
      <c r="K15" s="734"/>
      <c r="L15" s="735"/>
      <c r="M15" s="727">
        <v>3.27</v>
      </c>
      <c r="N15" s="729"/>
    </row>
    <row r="16" spans="1:14" ht="10.95" customHeight="1" x14ac:dyDescent="0.25">
      <c r="A16" s="720">
        <v>10404</v>
      </c>
      <c r="B16" s="721"/>
      <c r="C16" s="722" t="s">
        <v>1352</v>
      </c>
      <c r="D16" s="723"/>
      <c r="E16" s="723"/>
      <c r="F16" s="723"/>
      <c r="G16" s="723"/>
      <c r="H16" s="723"/>
      <c r="I16" s="724"/>
      <c r="J16" s="733" t="s">
        <v>1348</v>
      </c>
      <c r="K16" s="734"/>
      <c r="L16" s="735"/>
      <c r="M16" s="727">
        <v>0.42</v>
      </c>
      <c r="N16" s="729"/>
    </row>
    <row r="17" spans="1:14" ht="10.95" customHeight="1" x14ac:dyDescent="0.25">
      <c r="A17" s="720">
        <v>10115</v>
      </c>
      <c r="B17" s="721"/>
      <c r="C17" s="722" t="s">
        <v>1353</v>
      </c>
      <c r="D17" s="723"/>
      <c r="E17" s="723"/>
      <c r="F17" s="723"/>
      <c r="G17" s="723"/>
      <c r="H17" s="723"/>
      <c r="I17" s="724"/>
      <c r="J17" s="733" t="s">
        <v>1354</v>
      </c>
      <c r="K17" s="734"/>
      <c r="L17" s="735"/>
      <c r="M17" s="725">
        <v>926.96</v>
      </c>
      <c r="N17" s="726"/>
    </row>
    <row r="18" spans="1:14" ht="10.95" customHeight="1" x14ac:dyDescent="0.25">
      <c r="A18" s="720">
        <v>10116</v>
      </c>
      <c r="B18" s="721"/>
      <c r="C18" s="722" t="s">
        <v>1355</v>
      </c>
      <c r="D18" s="723"/>
      <c r="E18" s="723"/>
      <c r="F18" s="723"/>
      <c r="G18" s="723"/>
      <c r="H18" s="723"/>
      <c r="I18" s="724"/>
      <c r="J18" s="733" t="s">
        <v>1354</v>
      </c>
      <c r="K18" s="734"/>
      <c r="L18" s="735"/>
      <c r="M18" s="736">
        <v>1245.8800000000001</v>
      </c>
      <c r="N18" s="737"/>
    </row>
    <row r="19" spans="1:14" ht="10.95" customHeight="1" x14ac:dyDescent="0.25">
      <c r="A19" s="720">
        <v>10113</v>
      </c>
      <c r="B19" s="721"/>
      <c r="C19" s="722" t="s">
        <v>1356</v>
      </c>
      <c r="D19" s="723"/>
      <c r="E19" s="723"/>
      <c r="F19" s="723"/>
      <c r="G19" s="723"/>
      <c r="H19" s="723"/>
      <c r="I19" s="724"/>
      <c r="J19" s="733" t="s">
        <v>1354</v>
      </c>
      <c r="K19" s="734"/>
      <c r="L19" s="735"/>
      <c r="M19" s="725">
        <v>478.1</v>
      </c>
      <c r="N19" s="726"/>
    </row>
    <row r="20" spans="1:14" ht="10.95" customHeight="1" x14ac:dyDescent="0.25">
      <c r="A20" s="720">
        <v>10114</v>
      </c>
      <c r="B20" s="721"/>
      <c r="C20" s="722" t="s">
        <v>1357</v>
      </c>
      <c r="D20" s="723"/>
      <c r="E20" s="723"/>
      <c r="F20" s="723"/>
      <c r="G20" s="723"/>
      <c r="H20" s="723"/>
      <c r="I20" s="724"/>
      <c r="J20" s="733" t="s">
        <v>1354</v>
      </c>
      <c r="K20" s="734"/>
      <c r="L20" s="735"/>
      <c r="M20" s="725">
        <v>602.15</v>
      </c>
      <c r="N20" s="726"/>
    </row>
    <row r="21" spans="1:14" ht="10.95" customHeight="1" x14ac:dyDescent="0.25">
      <c r="A21" s="720">
        <v>11001</v>
      </c>
      <c r="B21" s="721"/>
      <c r="C21" s="722" t="s">
        <v>1358</v>
      </c>
      <c r="D21" s="723"/>
      <c r="E21" s="723"/>
      <c r="F21" s="723"/>
      <c r="G21" s="723"/>
      <c r="H21" s="723"/>
      <c r="I21" s="724"/>
      <c r="J21" s="733" t="s">
        <v>1359</v>
      </c>
      <c r="K21" s="734"/>
      <c r="L21" s="735"/>
      <c r="M21" s="725">
        <v>114.54</v>
      </c>
      <c r="N21" s="726"/>
    </row>
    <row r="22" spans="1:14" ht="10.95" customHeight="1" x14ac:dyDescent="0.25">
      <c r="A22" s="720">
        <v>11002</v>
      </c>
      <c r="B22" s="721"/>
      <c r="C22" s="722" t="s">
        <v>1360</v>
      </c>
      <c r="D22" s="723"/>
      <c r="E22" s="723"/>
      <c r="F22" s="723"/>
      <c r="G22" s="723"/>
      <c r="H22" s="723"/>
      <c r="I22" s="724"/>
      <c r="J22" s="733" t="s">
        <v>1348</v>
      </c>
      <c r="K22" s="734"/>
      <c r="L22" s="735"/>
      <c r="M22" s="730">
        <v>16.12</v>
      </c>
      <c r="N22" s="732"/>
    </row>
    <row r="23" spans="1:14" ht="10.95" customHeight="1" x14ac:dyDescent="0.25">
      <c r="A23" s="720">
        <v>10002</v>
      </c>
      <c r="B23" s="721"/>
      <c r="C23" s="722" t="s">
        <v>1361</v>
      </c>
      <c r="D23" s="723"/>
      <c r="E23" s="723"/>
      <c r="F23" s="723"/>
      <c r="G23" s="723"/>
      <c r="H23" s="723"/>
      <c r="I23" s="724"/>
      <c r="J23" s="733" t="s">
        <v>1362</v>
      </c>
      <c r="K23" s="734"/>
      <c r="L23" s="735"/>
      <c r="M23" s="727">
        <v>0.76</v>
      </c>
      <c r="N23" s="729"/>
    </row>
    <row r="24" spans="1:14" ht="10.95" customHeight="1" x14ac:dyDescent="0.25">
      <c r="A24" s="720">
        <v>11003</v>
      </c>
      <c r="B24" s="721"/>
      <c r="C24" s="722" t="s">
        <v>1363</v>
      </c>
      <c r="D24" s="723"/>
      <c r="E24" s="723"/>
      <c r="F24" s="723"/>
      <c r="G24" s="723"/>
      <c r="H24" s="723"/>
      <c r="I24" s="724"/>
      <c r="J24" s="733" t="s">
        <v>1348</v>
      </c>
      <c r="K24" s="734"/>
      <c r="L24" s="735"/>
      <c r="M24" s="730">
        <v>14.58</v>
      </c>
      <c r="N24" s="732"/>
    </row>
    <row r="25" spans="1:14" ht="10.95" customHeight="1" x14ac:dyDescent="0.25">
      <c r="A25" s="720">
        <v>10081</v>
      </c>
      <c r="B25" s="721"/>
      <c r="C25" s="722" t="s">
        <v>1364</v>
      </c>
      <c r="D25" s="723"/>
      <c r="E25" s="723"/>
      <c r="F25" s="723"/>
      <c r="G25" s="723"/>
      <c r="H25" s="723"/>
      <c r="I25" s="724"/>
      <c r="J25" s="733" t="s">
        <v>1054</v>
      </c>
      <c r="K25" s="734"/>
      <c r="L25" s="735"/>
      <c r="M25" s="725">
        <v>105.02</v>
      </c>
      <c r="N25" s="726"/>
    </row>
    <row r="26" spans="1:14" ht="10.95" customHeight="1" x14ac:dyDescent="0.25">
      <c r="A26" s="720">
        <v>10181</v>
      </c>
      <c r="B26" s="721"/>
      <c r="C26" s="722" t="s">
        <v>1365</v>
      </c>
      <c r="D26" s="723"/>
      <c r="E26" s="723"/>
      <c r="F26" s="723"/>
      <c r="G26" s="723"/>
      <c r="H26" s="723"/>
      <c r="I26" s="724"/>
      <c r="J26" s="733" t="s">
        <v>1054</v>
      </c>
      <c r="K26" s="734"/>
      <c r="L26" s="735"/>
      <c r="M26" s="725">
        <v>105.02</v>
      </c>
      <c r="N26" s="726"/>
    </row>
    <row r="27" spans="1:14" ht="10.95" customHeight="1" x14ac:dyDescent="0.25">
      <c r="A27" s="720">
        <v>10581</v>
      </c>
      <c r="B27" s="721"/>
      <c r="C27" s="722" t="s">
        <v>1366</v>
      </c>
      <c r="D27" s="723"/>
      <c r="E27" s="723"/>
      <c r="F27" s="723"/>
      <c r="G27" s="723"/>
      <c r="H27" s="723"/>
      <c r="I27" s="724"/>
      <c r="J27" s="733" t="s">
        <v>1054</v>
      </c>
      <c r="K27" s="734"/>
      <c r="L27" s="735"/>
      <c r="M27" s="730">
        <v>90</v>
      </c>
      <c r="N27" s="732"/>
    </row>
    <row r="28" spans="1:14" ht="10.95" customHeight="1" x14ac:dyDescent="0.25">
      <c r="A28" s="720">
        <v>10381</v>
      </c>
      <c r="B28" s="721"/>
      <c r="C28" s="722" t="s">
        <v>1367</v>
      </c>
      <c r="D28" s="723"/>
      <c r="E28" s="723"/>
      <c r="F28" s="723"/>
      <c r="G28" s="723"/>
      <c r="H28" s="723"/>
      <c r="I28" s="724"/>
      <c r="J28" s="733" t="s">
        <v>1054</v>
      </c>
      <c r="K28" s="734"/>
      <c r="L28" s="735"/>
      <c r="M28" s="730">
        <v>45.27</v>
      </c>
      <c r="N28" s="732"/>
    </row>
    <row r="29" spans="1:14" ht="10.95" customHeight="1" x14ac:dyDescent="0.25">
      <c r="A29" s="720">
        <v>10481</v>
      </c>
      <c r="B29" s="721"/>
      <c r="C29" s="722" t="s">
        <v>1368</v>
      </c>
      <c r="D29" s="723"/>
      <c r="E29" s="723"/>
      <c r="F29" s="723"/>
      <c r="G29" s="723"/>
      <c r="H29" s="723"/>
      <c r="I29" s="724"/>
      <c r="J29" s="733" t="s">
        <v>1054</v>
      </c>
      <c r="K29" s="734"/>
      <c r="L29" s="735"/>
      <c r="M29" s="725">
        <v>160.33000000000001</v>
      </c>
      <c r="N29" s="726"/>
    </row>
    <row r="30" spans="1:14" ht="10.95" customHeight="1" x14ac:dyDescent="0.25">
      <c r="A30" s="720">
        <v>10281</v>
      </c>
      <c r="B30" s="721"/>
      <c r="C30" s="722" t="s">
        <v>1369</v>
      </c>
      <c r="D30" s="723"/>
      <c r="E30" s="723"/>
      <c r="F30" s="723"/>
      <c r="G30" s="723"/>
      <c r="H30" s="723"/>
      <c r="I30" s="724"/>
      <c r="J30" s="733" t="s">
        <v>1054</v>
      </c>
      <c r="K30" s="734"/>
      <c r="L30" s="735"/>
      <c r="M30" s="725">
        <v>234.54</v>
      </c>
      <c r="N30" s="726"/>
    </row>
    <row r="31" spans="1:14" ht="10.95" customHeight="1" x14ac:dyDescent="0.25">
      <c r="A31" s="720">
        <v>10070</v>
      </c>
      <c r="B31" s="721"/>
      <c r="C31" s="722" t="s">
        <v>1370</v>
      </c>
      <c r="D31" s="723"/>
      <c r="E31" s="723"/>
      <c r="F31" s="723"/>
      <c r="G31" s="723"/>
      <c r="H31" s="723"/>
      <c r="I31" s="724"/>
      <c r="J31" s="733" t="s">
        <v>928</v>
      </c>
      <c r="K31" s="734"/>
      <c r="L31" s="735"/>
      <c r="M31" s="727">
        <v>0</v>
      </c>
      <c r="N31" s="729"/>
    </row>
    <row r="32" spans="1:14" ht="10.95" customHeight="1" x14ac:dyDescent="0.25">
      <c r="A32" s="720">
        <v>10104</v>
      </c>
      <c r="B32" s="721"/>
      <c r="C32" s="722" t="s">
        <v>1371</v>
      </c>
      <c r="D32" s="723"/>
      <c r="E32" s="723"/>
      <c r="F32" s="723"/>
      <c r="G32" s="723"/>
      <c r="H32" s="723"/>
      <c r="I32" s="724"/>
      <c r="J32" s="733" t="s">
        <v>1362</v>
      </c>
      <c r="K32" s="734"/>
      <c r="L32" s="735"/>
      <c r="M32" s="730">
        <v>18.18</v>
      </c>
      <c r="N32" s="732"/>
    </row>
    <row r="33" spans="1:14" ht="10.95" customHeight="1" x14ac:dyDescent="0.25">
      <c r="A33" s="720">
        <v>10105</v>
      </c>
      <c r="B33" s="721"/>
      <c r="C33" s="722" t="s">
        <v>1372</v>
      </c>
      <c r="D33" s="723"/>
      <c r="E33" s="723"/>
      <c r="F33" s="723"/>
      <c r="G33" s="723"/>
      <c r="H33" s="723"/>
      <c r="I33" s="724"/>
      <c r="J33" s="733" t="s">
        <v>1362</v>
      </c>
      <c r="K33" s="734"/>
      <c r="L33" s="735"/>
      <c r="M33" s="730">
        <v>20.63</v>
      </c>
      <c r="N33" s="732"/>
    </row>
    <row r="34" spans="1:14" ht="10.95" customHeight="1" x14ac:dyDescent="0.25">
      <c r="A34" s="720">
        <v>10106</v>
      </c>
      <c r="B34" s="721"/>
      <c r="C34" s="722" t="s">
        <v>1373</v>
      </c>
      <c r="D34" s="723"/>
      <c r="E34" s="723"/>
      <c r="F34" s="723"/>
      <c r="G34" s="723"/>
      <c r="H34" s="723"/>
      <c r="I34" s="724"/>
      <c r="J34" s="733" t="s">
        <v>1362</v>
      </c>
      <c r="K34" s="734"/>
      <c r="L34" s="735"/>
      <c r="M34" s="730">
        <v>23.44</v>
      </c>
      <c r="N34" s="732"/>
    </row>
    <row r="35" spans="1:14" ht="10.95" customHeight="1" x14ac:dyDescent="0.25">
      <c r="A35" s="720">
        <v>10107</v>
      </c>
      <c r="B35" s="721"/>
      <c r="C35" s="722" t="s">
        <v>1374</v>
      </c>
      <c r="D35" s="723"/>
      <c r="E35" s="723"/>
      <c r="F35" s="723"/>
      <c r="G35" s="723"/>
      <c r="H35" s="723"/>
      <c r="I35" s="724"/>
      <c r="J35" s="733" t="s">
        <v>1362</v>
      </c>
      <c r="K35" s="734"/>
      <c r="L35" s="735"/>
      <c r="M35" s="730">
        <v>26.67</v>
      </c>
      <c r="N35" s="732"/>
    </row>
    <row r="36" spans="1:14" ht="10.95" customHeight="1" x14ac:dyDescent="0.25">
      <c r="A36" s="720">
        <v>10091</v>
      </c>
      <c r="B36" s="721"/>
      <c r="C36" s="722" t="s">
        <v>1375</v>
      </c>
      <c r="D36" s="723"/>
      <c r="E36" s="723"/>
      <c r="F36" s="723"/>
      <c r="G36" s="723"/>
      <c r="H36" s="723"/>
      <c r="I36" s="724"/>
      <c r="J36" s="733" t="s">
        <v>1354</v>
      </c>
      <c r="K36" s="734"/>
      <c r="L36" s="735"/>
      <c r="M36" s="730">
        <v>40.06</v>
      </c>
      <c r="N36" s="732"/>
    </row>
    <row r="37" spans="1:14" ht="10.95" customHeight="1" x14ac:dyDescent="0.25">
      <c r="A37" s="720">
        <v>10190</v>
      </c>
      <c r="B37" s="721"/>
      <c r="C37" s="722" t="s">
        <v>1376</v>
      </c>
      <c r="D37" s="723"/>
      <c r="E37" s="723"/>
      <c r="F37" s="723"/>
      <c r="G37" s="723"/>
      <c r="H37" s="723"/>
      <c r="I37" s="724"/>
      <c r="J37" s="733" t="s">
        <v>1354</v>
      </c>
      <c r="K37" s="734"/>
      <c r="L37" s="735"/>
      <c r="M37" s="730">
        <v>90.26</v>
      </c>
      <c r="N37" s="732"/>
    </row>
    <row r="38" spans="1:14" ht="10.95" customHeight="1" x14ac:dyDescent="0.25">
      <c r="A38" s="720">
        <v>10365</v>
      </c>
      <c r="B38" s="721"/>
      <c r="C38" s="722" t="s">
        <v>1377</v>
      </c>
      <c r="D38" s="723"/>
      <c r="E38" s="723"/>
      <c r="F38" s="723"/>
      <c r="G38" s="723"/>
      <c r="H38" s="723"/>
      <c r="I38" s="724"/>
      <c r="J38" s="733" t="s">
        <v>1354</v>
      </c>
      <c r="K38" s="734"/>
      <c r="L38" s="735"/>
      <c r="M38" s="730">
        <v>49.5</v>
      </c>
      <c r="N38" s="732"/>
    </row>
    <row r="39" spans="1:14" ht="10.95" customHeight="1" x14ac:dyDescent="0.25">
      <c r="A39" s="720">
        <v>10363</v>
      </c>
      <c r="B39" s="721"/>
      <c r="C39" s="722" t="s">
        <v>1378</v>
      </c>
      <c r="D39" s="723"/>
      <c r="E39" s="723"/>
      <c r="F39" s="723"/>
      <c r="G39" s="723"/>
      <c r="H39" s="723"/>
      <c r="I39" s="724"/>
      <c r="J39" s="733" t="s">
        <v>1354</v>
      </c>
      <c r="K39" s="734"/>
      <c r="L39" s="735"/>
      <c r="M39" s="736">
        <v>1711.4</v>
      </c>
      <c r="N39" s="737"/>
    </row>
    <row r="40" spans="1:14" ht="10.95" customHeight="1" x14ac:dyDescent="0.25">
      <c r="A40" s="720">
        <v>10004</v>
      </c>
      <c r="B40" s="721"/>
      <c r="C40" s="722" t="s">
        <v>1379</v>
      </c>
      <c r="D40" s="723"/>
      <c r="E40" s="723"/>
      <c r="F40" s="723"/>
      <c r="G40" s="723"/>
      <c r="H40" s="723"/>
      <c r="I40" s="724"/>
      <c r="J40" s="733" t="s">
        <v>11</v>
      </c>
      <c r="K40" s="734"/>
      <c r="L40" s="735"/>
      <c r="M40" s="730">
        <v>86.8</v>
      </c>
      <c r="N40" s="732"/>
    </row>
    <row r="41" spans="1:14" ht="10.95" customHeight="1" x14ac:dyDescent="0.25">
      <c r="A41" s="720">
        <v>11090</v>
      </c>
      <c r="B41" s="721"/>
      <c r="C41" s="722" t="s">
        <v>1380</v>
      </c>
      <c r="D41" s="723"/>
      <c r="E41" s="723"/>
      <c r="F41" s="723"/>
      <c r="G41" s="723"/>
      <c r="H41" s="723"/>
      <c r="I41" s="724"/>
      <c r="J41" s="733" t="s">
        <v>1054</v>
      </c>
      <c r="K41" s="734"/>
      <c r="L41" s="735"/>
      <c r="M41" s="730">
        <v>56.11</v>
      </c>
      <c r="N41" s="732"/>
    </row>
    <row r="42" spans="1:14" ht="10.95" customHeight="1" x14ac:dyDescent="0.25">
      <c r="A42" s="720">
        <v>10082</v>
      </c>
      <c r="B42" s="721"/>
      <c r="C42" s="722" t="s">
        <v>1345</v>
      </c>
      <c r="D42" s="723"/>
      <c r="E42" s="723"/>
      <c r="F42" s="723"/>
      <c r="G42" s="723"/>
      <c r="H42" s="723"/>
      <c r="I42" s="724"/>
      <c r="J42" s="733" t="s">
        <v>1054</v>
      </c>
      <c r="K42" s="734"/>
      <c r="L42" s="735"/>
      <c r="M42" s="725">
        <v>102.13</v>
      </c>
      <c r="N42" s="726"/>
    </row>
    <row r="43" spans="1:14" ht="10.95" customHeight="1" x14ac:dyDescent="0.25">
      <c r="A43" s="720">
        <v>10182</v>
      </c>
      <c r="B43" s="721"/>
      <c r="C43" s="722" t="s">
        <v>1319</v>
      </c>
      <c r="D43" s="723"/>
      <c r="E43" s="723"/>
      <c r="F43" s="723"/>
      <c r="G43" s="723"/>
      <c r="H43" s="723"/>
      <c r="I43" s="724"/>
      <c r="J43" s="733" t="s">
        <v>1054</v>
      </c>
      <c r="K43" s="734"/>
      <c r="L43" s="735"/>
      <c r="M43" s="725">
        <v>102.13</v>
      </c>
      <c r="N43" s="726"/>
    </row>
    <row r="44" spans="1:14" ht="10.95" customHeight="1" x14ac:dyDescent="0.25">
      <c r="A44" s="720">
        <v>10582</v>
      </c>
      <c r="B44" s="721"/>
      <c r="C44" s="722" t="s">
        <v>1334</v>
      </c>
      <c r="D44" s="723"/>
      <c r="E44" s="723"/>
      <c r="F44" s="723"/>
      <c r="G44" s="723"/>
      <c r="H44" s="723"/>
      <c r="I44" s="724"/>
      <c r="J44" s="733" t="s">
        <v>1054</v>
      </c>
      <c r="K44" s="734"/>
      <c r="L44" s="735"/>
      <c r="M44" s="730">
        <v>80.25</v>
      </c>
      <c r="N44" s="732"/>
    </row>
    <row r="45" spans="1:14" ht="10.95" customHeight="1" x14ac:dyDescent="0.25">
      <c r="A45" s="720">
        <v>10382</v>
      </c>
      <c r="B45" s="721"/>
      <c r="C45" s="722" t="s">
        <v>1335</v>
      </c>
      <c r="D45" s="723"/>
      <c r="E45" s="723"/>
      <c r="F45" s="723"/>
      <c r="G45" s="723"/>
      <c r="H45" s="723"/>
      <c r="I45" s="724"/>
      <c r="J45" s="733" t="s">
        <v>1054</v>
      </c>
      <c r="K45" s="734"/>
      <c r="L45" s="735"/>
      <c r="M45" s="725">
        <v>109.12</v>
      </c>
      <c r="N45" s="726"/>
    </row>
    <row r="46" spans="1:14" ht="10.95" customHeight="1" x14ac:dyDescent="0.25">
      <c r="A46" s="720">
        <v>10482</v>
      </c>
      <c r="B46" s="721"/>
      <c r="C46" s="722" t="s">
        <v>1336</v>
      </c>
      <c r="D46" s="723"/>
      <c r="E46" s="723"/>
      <c r="F46" s="723"/>
      <c r="G46" s="723"/>
      <c r="H46" s="723"/>
      <c r="I46" s="724"/>
      <c r="J46" s="733" t="s">
        <v>1054</v>
      </c>
      <c r="K46" s="734"/>
      <c r="L46" s="735"/>
      <c r="M46" s="725">
        <v>136.72999999999999</v>
      </c>
      <c r="N46" s="726"/>
    </row>
    <row r="47" spans="1:14" ht="10.95" customHeight="1" x14ac:dyDescent="0.25">
      <c r="A47" s="720">
        <v>10282</v>
      </c>
      <c r="B47" s="721"/>
      <c r="C47" s="722" t="s">
        <v>1337</v>
      </c>
      <c r="D47" s="723"/>
      <c r="E47" s="723"/>
      <c r="F47" s="723"/>
      <c r="G47" s="723"/>
      <c r="H47" s="723"/>
      <c r="I47" s="724"/>
      <c r="J47" s="733" t="s">
        <v>1054</v>
      </c>
      <c r="K47" s="734"/>
      <c r="L47" s="735"/>
      <c r="M47" s="730">
        <v>90</v>
      </c>
      <c r="N47" s="732"/>
    </row>
    <row r="48" spans="1:14" ht="10.95" customHeight="1" x14ac:dyDescent="0.25">
      <c r="A48" s="720">
        <v>10093</v>
      </c>
      <c r="B48" s="721"/>
      <c r="C48" s="722" t="s">
        <v>1320</v>
      </c>
      <c r="D48" s="723"/>
      <c r="E48" s="723"/>
      <c r="F48" s="723"/>
      <c r="G48" s="723"/>
      <c r="H48" s="723"/>
      <c r="I48" s="724"/>
      <c r="J48" s="733" t="s">
        <v>1054</v>
      </c>
      <c r="K48" s="734"/>
      <c r="L48" s="735"/>
      <c r="M48" s="730">
        <v>82.5</v>
      </c>
      <c r="N48" s="732"/>
    </row>
    <row r="49" spans="1:14" ht="10.95" customHeight="1" x14ac:dyDescent="0.25">
      <c r="A49" s="720">
        <v>11007</v>
      </c>
      <c r="B49" s="721"/>
      <c r="C49" s="722" t="s">
        <v>1381</v>
      </c>
      <c r="D49" s="723"/>
      <c r="E49" s="723"/>
      <c r="F49" s="723"/>
      <c r="G49" s="723"/>
      <c r="H49" s="723"/>
      <c r="I49" s="724"/>
      <c r="J49" s="733" t="s">
        <v>1362</v>
      </c>
      <c r="K49" s="734"/>
      <c r="L49" s="735"/>
      <c r="M49" s="727">
        <v>6.97</v>
      </c>
      <c r="N49" s="729"/>
    </row>
    <row r="50" spans="1:14" ht="10.95" customHeight="1" x14ac:dyDescent="0.25">
      <c r="A50" s="720">
        <v>11008</v>
      </c>
      <c r="B50" s="721"/>
      <c r="C50" s="722" t="s">
        <v>1382</v>
      </c>
      <c r="D50" s="723"/>
      <c r="E50" s="723"/>
      <c r="F50" s="723"/>
      <c r="G50" s="723"/>
      <c r="H50" s="723"/>
      <c r="I50" s="724"/>
      <c r="J50" s="733" t="s">
        <v>1362</v>
      </c>
      <c r="K50" s="734"/>
      <c r="L50" s="735"/>
      <c r="M50" s="730">
        <v>13.72</v>
      </c>
      <c r="N50" s="732"/>
    </row>
    <row r="51" spans="1:14" ht="10.95" customHeight="1" x14ac:dyDescent="0.25">
      <c r="A51" s="720">
        <v>10009</v>
      </c>
      <c r="B51" s="721"/>
      <c r="C51" s="722" t="s">
        <v>1383</v>
      </c>
      <c r="D51" s="723"/>
      <c r="E51" s="723"/>
      <c r="F51" s="723"/>
      <c r="G51" s="723"/>
      <c r="H51" s="723"/>
      <c r="I51" s="724"/>
      <c r="J51" s="733" t="s">
        <v>1348</v>
      </c>
      <c r="K51" s="734"/>
      <c r="L51" s="735"/>
      <c r="M51" s="727">
        <v>2.19</v>
      </c>
      <c r="N51" s="729"/>
    </row>
    <row r="52" spans="1:14" ht="10.95" customHeight="1" x14ac:dyDescent="0.25">
      <c r="A52" s="720">
        <v>11130</v>
      </c>
      <c r="B52" s="721"/>
      <c r="C52" s="722" t="s">
        <v>1574</v>
      </c>
      <c r="D52" s="723"/>
      <c r="E52" s="723"/>
      <c r="F52" s="723"/>
      <c r="G52" s="723"/>
      <c r="H52" s="723"/>
      <c r="I52" s="724"/>
      <c r="J52" s="733" t="s">
        <v>1362</v>
      </c>
      <c r="K52" s="734"/>
      <c r="L52" s="735"/>
      <c r="M52" s="725">
        <v>740.59</v>
      </c>
      <c r="N52" s="726"/>
    </row>
    <row r="53" spans="1:14" ht="10.95" customHeight="1" x14ac:dyDescent="0.25">
      <c r="A53" s="720">
        <v>11135</v>
      </c>
      <c r="B53" s="721"/>
      <c r="C53" s="722" t="s">
        <v>1575</v>
      </c>
      <c r="D53" s="723"/>
      <c r="E53" s="723"/>
      <c r="F53" s="723"/>
      <c r="G53" s="723"/>
      <c r="H53" s="723"/>
      <c r="I53" s="724"/>
      <c r="J53" s="733" t="s">
        <v>1362</v>
      </c>
      <c r="K53" s="734"/>
      <c r="L53" s="735"/>
      <c r="M53" s="725">
        <v>924.08</v>
      </c>
      <c r="N53" s="726"/>
    </row>
    <row r="54" spans="1:14" ht="10.95" customHeight="1" x14ac:dyDescent="0.25">
      <c r="A54" s="720">
        <v>11140</v>
      </c>
      <c r="B54" s="721"/>
      <c r="C54" s="722" t="s">
        <v>1576</v>
      </c>
      <c r="D54" s="723"/>
      <c r="E54" s="723"/>
      <c r="F54" s="723"/>
      <c r="G54" s="723"/>
      <c r="H54" s="723"/>
      <c r="I54" s="724"/>
      <c r="J54" s="733" t="s">
        <v>1362</v>
      </c>
      <c r="K54" s="734"/>
      <c r="L54" s="735"/>
      <c r="M54" s="736">
        <v>1064.92</v>
      </c>
      <c r="N54" s="737"/>
    </row>
    <row r="55" spans="1:14" ht="10.95" customHeight="1" x14ac:dyDescent="0.25">
      <c r="A55" s="720">
        <v>11145</v>
      </c>
      <c r="B55" s="721"/>
      <c r="C55" s="722" t="s">
        <v>1577</v>
      </c>
      <c r="D55" s="723"/>
      <c r="E55" s="723"/>
      <c r="F55" s="723"/>
      <c r="G55" s="723"/>
      <c r="H55" s="723"/>
      <c r="I55" s="724"/>
      <c r="J55" s="733" t="s">
        <v>1362</v>
      </c>
      <c r="K55" s="734"/>
      <c r="L55" s="735"/>
      <c r="M55" s="736">
        <v>1639.59</v>
      </c>
      <c r="N55" s="737"/>
    </row>
    <row r="56" spans="1:14" ht="10.95" customHeight="1" x14ac:dyDescent="0.25">
      <c r="A56" s="720">
        <v>11150</v>
      </c>
      <c r="B56" s="721"/>
      <c r="C56" s="722" t="s">
        <v>1578</v>
      </c>
      <c r="D56" s="723"/>
      <c r="E56" s="723"/>
      <c r="F56" s="723"/>
      <c r="G56" s="723"/>
      <c r="H56" s="723"/>
      <c r="I56" s="724"/>
      <c r="J56" s="733" t="s">
        <v>1362</v>
      </c>
      <c r="K56" s="734"/>
      <c r="L56" s="735"/>
      <c r="M56" s="736">
        <v>2000.68</v>
      </c>
      <c r="N56" s="737"/>
    </row>
    <row r="57" spans="1:14" ht="10.95" customHeight="1" x14ac:dyDescent="0.25">
      <c r="A57" s="720">
        <v>11155</v>
      </c>
      <c r="B57" s="721"/>
      <c r="C57" s="722" t="s">
        <v>1579</v>
      </c>
      <c r="D57" s="723"/>
      <c r="E57" s="723"/>
      <c r="F57" s="723"/>
      <c r="G57" s="723"/>
      <c r="H57" s="723"/>
      <c r="I57" s="724"/>
      <c r="J57" s="733" t="s">
        <v>1362</v>
      </c>
      <c r="K57" s="734"/>
      <c r="L57" s="735"/>
      <c r="M57" s="736">
        <v>2477.02</v>
      </c>
      <c r="N57" s="737"/>
    </row>
    <row r="58" spans="1:14" ht="10.95" customHeight="1" x14ac:dyDescent="0.25">
      <c r="A58" s="720">
        <v>10076</v>
      </c>
      <c r="B58" s="721"/>
      <c r="C58" s="722" t="s">
        <v>1384</v>
      </c>
      <c r="D58" s="723"/>
      <c r="E58" s="723"/>
      <c r="F58" s="723"/>
      <c r="G58" s="723"/>
      <c r="H58" s="723"/>
      <c r="I58" s="724"/>
      <c r="J58" s="733" t="s">
        <v>928</v>
      </c>
      <c r="K58" s="734"/>
      <c r="L58" s="735"/>
      <c r="M58" s="727">
        <v>0</v>
      </c>
      <c r="N58" s="729"/>
    </row>
    <row r="59" spans="1:14" ht="10.95" customHeight="1" x14ac:dyDescent="0.25">
      <c r="A59" s="720">
        <v>10075</v>
      </c>
      <c r="B59" s="721"/>
      <c r="C59" s="722" t="s">
        <v>1385</v>
      </c>
      <c r="D59" s="723"/>
      <c r="E59" s="723"/>
      <c r="F59" s="723"/>
      <c r="G59" s="723"/>
      <c r="H59" s="723"/>
      <c r="I59" s="724"/>
      <c r="J59" s="733" t="s">
        <v>928</v>
      </c>
      <c r="K59" s="734"/>
      <c r="L59" s="735"/>
      <c r="M59" s="727">
        <v>0</v>
      </c>
      <c r="N59" s="729"/>
    </row>
    <row r="60" spans="1:14" ht="10.95" customHeight="1" x14ac:dyDescent="0.25">
      <c r="A60" s="720">
        <v>10010</v>
      </c>
      <c r="B60" s="721"/>
      <c r="C60" s="722" t="s">
        <v>1332</v>
      </c>
      <c r="D60" s="723"/>
      <c r="E60" s="723"/>
      <c r="F60" s="723"/>
      <c r="G60" s="723"/>
      <c r="H60" s="723"/>
      <c r="I60" s="724"/>
      <c r="J60" s="733" t="s">
        <v>1348</v>
      </c>
      <c r="K60" s="734"/>
      <c r="L60" s="735"/>
      <c r="M60" s="727">
        <v>0.65</v>
      </c>
      <c r="N60" s="729"/>
    </row>
    <row r="61" spans="1:14" ht="10.95" customHeight="1" x14ac:dyDescent="0.25">
      <c r="A61" s="720">
        <v>10011</v>
      </c>
      <c r="B61" s="721"/>
      <c r="C61" s="722" t="s">
        <v>1386</v>
      </c>
      <c r="D61" s="723"/>
      <c r="E61" s="723"/>
      <c r="F61" s="723"/>
      <c r="G61" s="723"/>
      <c r="H61" s="723"/>
      <c r="I61" s="724"/>
      <c r="J61" s="733" t="s">
        <v>1348</v>
      </c>
      <c r="K61" s="734"/>
      <c r="L61" s="735"/>
      <c r="M61" s="730">
        <v>38.78</v>
      </c>
      <c r="N61" s="732"/>
    </row>
    <row r="62" spans="1:14" ht="10.95" customHeight="1" x14ac:dyDescent="0.25">
      <c r="A62" s="720">
        <v>11010</v>
      </c>
      <c r="B62" s="721"/>
      <c r="C62" s="722" t="s">
        <v>1387</v>
      </c>
      <c r="D62" s="723"/>
      <c r="E62" s="723"/>
      <c r="F62" s="723"/>
      <c r="G62" s="723"/>
      <c r="H62" s="723"/>
      <c r="I62" s="724"/>
      <c r="J62" s="733" t="s">
        <v>11</v>
      </c>
      <c r="K62" s="734"/>
      <c r="L62" s="735"/>
      <c r="M62" s="730">
        <v>64.260000000000005</v>
      </c>
      <c r="N62" s="732"/>
    </row>
    <row r="63" spans="1:14" ht="10.95" customHeight="1" x14ac:dyDescent="0.25">
      <c r="A63" s="720">
        <v>10025</v>
      </c>
      <c r="B63" s="721"/>
      <c r="C63" s="722" t="s">
        <v>1388</v>
      </c>
      <c r="D63" s="723"/>
      <c r="E63" s="723"/>
      <c r="F63" s="723"/>
      <c r="G63" s="723"/>
      <c r="H63" s="723"/>
      <c r="I63" s="724"/>
      <c r="J63" s="733" t="s">
        <v>11</v>
      </c>
      <c r="K63" s="734"/>
      <c r="L63" s="735"/>
      <c r="M63" s="730">
        <v>29.43</v>
      </c>
      <c r="N63" s="732"/>
    </row>
    <row r="64" spans="1:14" ht="10.95" customHeight="1" x14ac:dyDescent="0.25">
      <c r="A64" s="720">
        <v>11009</v>
      </c>
      <c r="B64" s="721"/>
      <c r="C64" s="722" t="s">
        <v>1389</v>
      </c>
      <c r="D64" s="723"/>
      <c r="E64" s="723"/>
      <c r="F64" s="723"/>
      <c r="G64" s="723"/>
      <c r="H64" s="723"/>
      <c r="I64" s="724"/>
      <c r="J64" s="733" t="s">
        <v>11</v>
      </c>
      <c r="K64" s="734"/>
      <c r="L64" s="735"/>
      <c r="M64" s="730">
        <v>31.81</v>
      </c>
      <c r="N64" s="732"/>
    </row>
    <row r="65" spans="1:14" ht="10.95" customHeight="1" x14ac:dyDescent="0.25">
      <c r="A65" s="720">
        <v>11080</v>
      </c>
      <c r="B65" s="721"/>
      <c r="C65" s="722" t="s">
        <v>1390</v>
      </c>
      <c r="D65" s="723"/>
      <c r="E65" s="723"/>
      <c r="F65" s="723"/>
      <c r="G65" s="723"/>
      <c r="H65" s="723"/>
      <c r="I65" s="724"/>
      <c r="J65" s="733" t="s">
        <v>1054</v>
      </c>
      <c r="K65" s="734"/>
      <c r="L65" s="735"/>
      <c r="M65" s="725">
        <v>555.78</v>
      </c>
      <c r="N65" s="726"/>
    </row>
    <row r="66" spans="1:14" ht="10.95" customHeight="1" x14ac:dyDescent="0.25">
      <c r="A66" s="720">
        <v>11081</v>
      </c>
      <c r="B66" s="721"/>
      <c r="C66" s="722" t="s">
        <v>1391</v>
      </c>
      <c r="D66" s="723"/>
      <c r="E66" s="723"/>
      <c r="F66" s="723"/>
      <c r="G66" s="723"/>
      <c r="H66" s="723"/>
      <c r="I66" s="724"/>
      <c r="J66" s="733" t="s">
        <v>1054</v>
      </c>
      <c r="K66" s="734"/>
      <c r="L66" s="735"/>
      <c r="M66" s="725">
        <v>558.29</v>
      </c>
      <c r="N66" s="726"/>
    </row>
    <row r="67" spans="1:14" ht="10.95" customHeight="1" x14ac:dyDescent="0.25">
      <c r="A67" s="720">
        <v>11082</v>
      </c>
      <c r="B67" s="721"/>
      <c r="C67" s="722" t="s">
        <v>1392</v>
      </c>
      <c r="D67" s="723"/>
      <c r="E67" s="723"/>
      <c r="F67" s="723"/>
      <c r="G67" s="723"/>
      <c r="H67" s="723"/>
      <c r="I67" s="724"/>
      <c r="J67" s="733" t="s">
        <v>1054</v>
      </c>
      <c r="K67" s="734"/>
      <c r="L67" s="735"/>
      <c r="M67" s="725">
        <v>573.33000000000004</v>
      </c>
      <c r="N67" s="726"/>
    </row>
    <row r="68" spans="1:14" ht="10.95" customHeight="1" x14ac:dyDescent="0.25">
      <c r="A68" s="720">
        <v>11083</v>
      </c>
      <c r="B68" s="721"/>
      <c r="C68" s="722" t="s">
        <v>1393</v>
      </c>
      <c r="D68" s="723"/>
      <c r="E68" s="723"/>
      <c r="F68" s="723"/>
      <c r="G68" s="723"/>
      <c r="H68" s="723"/>
      <c r="I68" s="724"/>
      <c r="J68" s="733" t="s">
        <v>1054</v>
      </c>
      <c r="K68" s="734"/>
      <c r="L68" s="735"/>
      <c r="M68" s="725">
        <v>589.75</v>
      </c>
      <c r="N68" s="726"/>
    </row>
    <row r="69" spans="1:14" ht="10.95" customHeight="1" x14ac:dyDescent="0.25">
      <c r="A69" s="720">
        <v>11084</v>
      </c>
      <c r="B69" s="721"/>
      <c r="C69" s="722" t="s">
        <v>1394</v>
      </c>
      <c r="D69" s="723"/>
      <c r="E69" s="723"/>
      <c r="F69" s="723"/>
      <c r="G69" s="723"/>
      <c r="H69" s="723"/>
      <c r="I69" s="724"/>
      <c r="J69" s="733" t="s">
        <v>1054</v>
      </c>
      <c r="K69" s="734"/>
      <c r="L69" s="735"/>
      <c r="M69" s="725">
        <v>608.44000000000005</v>
      </c>
      <c r="N69" s="726"/>
    </row>
    <row r="70" spans="1:14" ht="10.95" customHeight="1" x14ac:dyDescent="0.25">
      <c r="A70" s="720">
        <v>11085</v>
      </c>
      <c r="B70" s="721"/>
      <c r="C70" s="722" t="s">
        <v>1395</v>
      </c>
      <c r="D70" s="723"/>
      <c r="E70" s="723"/>
      <c r="F70" s="723"/>
      <c r="G70" s="723"/>
      <c r="H70" s="723"/>
      <c r="I70" s="724"/>
      <c r="J70" s="733" t="s">
        <v>1054</v>
      </c>
      <c r="K70" s="734"/>
      <c r="L70" s="735"/>
      <c r="M70" s="725">
        <v>629.72</v>
      </c>
      <c r="N70" s="726"/>
    </row>
    <row r="71" spans="1:14" ht="10.95" customHeight="1" x14ac:dyDescent="0.25">
      <c r="A71" s="720">
        <v>11070</v>
      </c>
      <c r="B71" s="721"/>
      <c r="C71" s="722" t="s">
        <v>1396</v>
      </c>
      <c r="D71" s="723"/>
      <c r="E71" s="723"/>
      <c r="F71" s="723"/>
      <c r="G71" s="723"/>
      <c r="H71" s="723"/>
      <c r="I71" s="724"/>
      <c r="J71" s="733" t="s">
        <v>1054</v>
      </c>
      <c r="K71" s="734"/>
      <c r="L71" s="735"/>
      <c r="M71" s="725">
        <v>491.7</v>
      </c>
      <c r="N71" s="726"/>
    </row>
    <row r="72" spans="1:14" ht="10.95" customHeight="1" x14ac:dyDescent="0.25">
      <c r="A72" s="720">
        <v>11071</v>
      </c>
      <c r="B72" s="721"/>
      <c r="C72" s="722" t="s">
        <v>1397</v>
      </c>
      <c r="D72" s="723"/>
      <c r="E72" s="723"/>
      <c r="F72" s="723"/>
      <c r="G72" s="723"/>
      <c r="H72" s="723"/>
      <c r="I72" s="724"/>
      <c r="J72" s="733" t="s">
        <v>1054</v>
      </c>
      <c r="K72" s="734"/>
      <c r="L72" s="735"/>
      <c r="M72" s="725">
        <v>533.98</v>
      </c>
      <c r="N72" s="726"/>
    </row>
    <row r="73" spans="1:14" ht="10.95" customHeight="1" x14ac:dyDescent="0.25">
      <c r="A73" s="720">
        <v>11072</v>
      </c>
      <c r="B73" s="721"/>
      <c r="C73" s="722" t="s">
        <v>1398</v>
      </c>
      <c r="D73" s="723"/>
      <c r="E73" s="723"/>
      <c r="F73" s="723"/>
      <c r="G73" s="723"/>
      <c r="H73" s="723"/>
      <c r="I73" s="724"/>
      <c r="J73" s="733" t="s">
        <v>1054</v>
      </c>
      <c r="K73" s="734"/>
      <c r="L73" s="735"/>
      <c r="M73" s="725">
        <v>547.66999999999996</v>
      </c>
      <c r="N73" s="726"/>
    </row>
    <row r="74" spans="1:14" ht="10.95" customHeight="1" x14ac:dyDescent="0.25">
      <c r="A74" s="720">
        <v>11073</v>
      </c>
      <c r="B74" s="721"/>
      <c r="C74" s="722" t="s">
        <v>1399</v>
      </c>
      <c r="D74" s="723"/>
      <c r="E74" s="723"/>
      <c r="F74" s="723"/>
      <c r="G74" s="723"/>
      <c r="H74" s="723"/>
      <c r="I74" s="724"/>
      <c r="J74" s="733" t="s">
        <v>1054</v>
      </c>
      <c r="K74" s="734"/>
      <c r="L74" s="735"/>
      <c r="M74" s="725">
        <v>564.04</v>
      </c>
      <c r="N74" s="726"/>
    </row>
    <row r="75" spans="1:14" ht="10.95" customHeight="1" x14ac:dyDescent="0.25">
      <c r="A75" s="720">
        <v>11074</v>
      </c>
      <c r="B75" s="721"/>
      <c r="C75" s="722" t="s">
        <v>1400</v>
      </c>
      <c r="D75" s="723"/>
      <c r="E75" s="723"/>
      <c r="F75" s="723"/>
      <c r="G75" s="723"/>
      <c r="H75" s="723"/>
      <c r="I75" s="724"/>
      <c r="J75" s="733" t="s">
        <v>1054</v>
      </c>
      <c r="K75" s="734"/>
      <c r="L75" s="735"/>
      <c r="M75" s="725">
        <v>610.96</v>
      </c>
      <c r="N75" s="726"/>
    </row>
    <row r="76" spans="1:14" ht="10.95" customHeight="1" x14ac:dyDescent="0.25">
      <c r="A76" s="720">
        <v>11075</v>
      </c>
      <c r="B76" s="721"/>
      <c r="C76" s="722" t="s">
        <v>1401</v>
      </c>
      <c r="D76" s="723"/>
      <c r="E76" s="723"/>
      <c r="F76" s="723"/>
      <c r="G76" s="723"/>
      <c r="H76" s="723"/>
      <c r="I76" s="724"/>
      <c r="J76" s="733" t="s">
        <v>1054</v>
      </c>
      <c r="K76" s="734"/>
      <c r="L76" s="735"/>
      <c r="M76" s="725">
        <v>633.77</v>
      </c>
      <c r="N76" s="726"/>
    </row>
    <row r="77" spans="1:14" ht="10.95" customHeight="1" x14ac:dyDescent="0.25">
      <c r="A77" s="720">
        <v>10102</v>
      </c>
      <c r="B77" s="721"/>
      <c r="C77" s="722" t="s">
        <v>1402</v>
      </c>
      <c r="D77" s="723"/>
      <c r="E77" s="723"/>
      <c r="F77" s="723"/>
      <c r="G77" s="723"/>
      <c r="H77" s="723"/>
      <c r="I77" s="724"/>
      <c r="J77" s="733" t="s">
        <v>1348</v>
      </c>
      <c r="K77" s="734"/>
      <c r="L77" s="735"/>
      <c r="M77" s="730">
        <v>12.81</v>
      </c>
      <c r="N77" s="732"/>
    </row>
    <row r="78" spans="1:14" ht="10.95" customHeight="1" x14ac:dyDescent="0.25">
      <c r="A78" s="720">
        <v>11060</v>
      </c>
      <c r="B78" s="721"/>
      <c r="C78" s="722" t="s">
        <v>1403</v>
      </c>
      <c r="D78" s="723"/>
      <c r="E78" s="723"/>
      <c r="F78" s="723"/>
      <c r="G78" s="723"/>
      <c r="H78" s="723"/>
      <c r="I78" s="724"/>
      <c r="J78" s="733" t="s">
        <v>1354</v>
      </c>
      <c r="K78" s="734"/>
      <c r="L78" s="735"/>
      <c r="M78" s="736">
        <v>9279.81</v>
      </c>
      <c r="N78" s="737"/>
    </row>
    <row r="79" spans="1:14" ht="10.95" customHeight="1" x14ac:dyDescent="0.25">
      <c r="A79" s="720">
        <v>11061</v>
      </c>
      <c r="B79" s="721"/>
      <c r="C79" s="722" t="s">
        <v>1404</v>
      </c>
      <c r="D79" s="723"/>
      <c r="E79" s="723"/>
      <c r="F79" s="723"/>
      <c r="G79" s="723"/>
      <c r="H79" s="723"/>
      <c r="I79" s="724"/>
      <c r="J79" s="733" t="s">
        <v>1354</v>
      </c>
      <c r="K79" s="734"/>
      <c r="L79" s="735"/>
      <c r="M79" s="739">
        <v>14117.88</v>
      </c>
      <c r="N79" s="740"/>
    </row>
    <row r="80" spans="1:14" ht="10.95" customHeight="1" x14ac:dyDescent="0.25">
      <c r="A80" s="720">
        <v>11015</v>
      </c>
      <c r="B80" s="721"/>
      <c r="C80" s="722" t="s">
        <v>1405</v>
      </c>
      <c r="D80" s="723"/>
      <c r="E80" s="723"/>
      <c r="F80" s="723"/>
      <c r="G80" s="723"/>
      <c r="H80" s="723"/>
      <c r="I80" s="724"/>
      <c r="J80" s="733" t="s">
        <v>1354</v>
      </c>
      <c r="K80" s="734"/>
      <c r="L80" s="735"/>
      <c r="M80" s="725">
        <v>804.88</v>
      </c>
      <c r="N80" s="726"/>
    </row>
    <row r="81" spans="1:14" ht="10.95" customHeight="1" x14ac:dyDescent="0.25">
      <c r="A81" s="720">
        <v>10083</v>
      </c>
      <c r="B81" s="721"/>
      <c r="C81" s="722" t="s">
        <v>1406</v>
      </c>
      <c r="D81" s="723"/>
      <c r="E81" s="723"/>
      <c r="F81" s="723"/>
      <c r="G81" s="723"/>
      <c r="H81" s="723"/>
      <c r="I81" s="724"/>
      <c r="J81" s="733" t="s">
        <v>1354</v>
      </c>
      <c r="K81" s="734"/>
      <c r="L81" s="735"/>
      <c r="M81" s="725">
        <v>721.27</v>
      </c>
      <c r="N81" s="726"/>
    </row>
    <row r="82" spans="1:14" ht="10.95" customHeight="1" x14ac:dyDescent="0.25">
      <c r="A82" s="720">
        <v>10014</v>
      </c>
      <c r="B82" s="721"/>
      <c r="C82" s="722" t="s">
        <v>435</v>
      </c>
      <c r="D82" s="723"/>
      <c r="E82" s="723"/>
      <c r="F82" s="723"/>
      <c r="G82" s="723"/>
      <c r="H82" s="723"/>
      <c r="I82" s="724"/>
      <c r="J82" s="733" t="s">
        <v>1362</v>
      </c>
      <c r="K82" s="734"/>
      <c r="L82" s="735"/>
      <c r="M82" s="725">
        <v>367.01</v>
      </c>
      <c r="N82" s="726"/>
    </row>
    <row r="83" spans="1:14" ht="10.95" customHeight="1" x14ac:dyDescent="0.25">
      <c r="A83" s="720">
        <v>11016</v>
      </c>
      <c r="B83" s="721"/>
      <c r="C83" s="722" t="s">
        <v>1407</v>
      </c>
      <c r="D83" s="723"/>
      <c r="E83" s="723"/>
      <c r="F83" s="723"/>
      <c r="G83" s="723"/>
      <c r="H83" s="723"/>
      <c r="I83" s="724"/>
      <c r="J83" s="733" t="s">
        <v>1408</v>
      </c>
      <c r="K83" s="734"/>
      <c r="L83" s="735"/>
      <c r="M83" s="730">
        <v>13.43</v>
      </c>
      <c r="N83" s="732"/>
    </row>
    <row r="84" spans="1:14" ht="10.95" customHeight="1" x14ac:dyDescent="0.25">
      <c r="A84" s="720">
        <v>11100</v>
      </c>
      <c r="B84" s="721"/>
      <c r="C84" s="722" t="s">
        <v>1580</v>
      </c>
      <c r="D84" s="723"/>
      <c r="E84" s="723"/>
      <c r="F84" s="723"/>
      <c r="G84" s="723"/>
      <c r="H84" s="723"/>
      <c r="I84" s="724"/>
      <c r="J84" s="733" t="s">
        <v>1348</v>
      </c>
      <c r="K84" s="734"/>
      <c r="L84" s="735"/>
      <c r="M84" s="730">
        <v>32.659999999999997</v>
      </c>
      <c r="N84" s="732"/>
    </row>
    <row r="85" spans="1:14" ht="10.95" customHeight="1" x14ac:dyDescent="0.25">
      <c r="A85" s="720">
        <v>10077</v>
      </c>
      <c r="B85" s="721"/>
      <c r="C85" s="722" t="s">
        <v>1409</v>
      </c>
      <c r="D85" s="723"/>
      <c r="E85" s="723"/>
      <c r="F85" s="723"/>
      <c r="G85" s="723"/>
      <c r="H85" s="723"/>
      <c r="I85" s="724"/>
      <c r="J85" s="733" t="s">
        <v>928</v>
      </c>
      <c r="K85" s="734"/>
      <c r="L85" s="735"/>
      <c r="M85" s="727">
        <v>0</v>
      </c>
      <c r="N85" s="729"/>
    </row>
    <row r="86" spans="1:14" ht="10.95" customHeight="1" x14ac:dyDescent="0.25">
      <c r="A86" s="720">
        <v>10071</v>
      </c>
      <c r="B86" s="721"/>
      <c r="C86" s="722" t="s">
        <v>1410</v>
      </c>
      <c r="D86" s="723"/>
      <c r="E86" s="723"/>
      <c r="F86" s="723"/>
      <c r="G86" s="723"/>
      <c r="H86" s="723"/>
      <c r="I86" s="724"/>
      <c r="J86" s="733" t="s">
        <v>928</v>
      </c>
      <c r="K86" s="734"/>
      <c r="L86" s="735"/>
      <c r="M86" s="727">
        <v>0</v>
      </c>
      <c r="N86" s="729"/>
    </row>
    <row r="87" spans="1:14" ht="10.95" customHeight="1" x14ac:dyDescent="0.25">
      <c r="A87" s="720">
        <v>10072</v>
      </c>
      <c r="B87" s="721"/>
      <c r="C87" s="722" t="s">
        <v>1411</v>
      </c>
      <c r="D87" s="723"/>
      <c r="E87" s="723"/>
      <c r="F87" s="723"/>
      <c r="G87" s="723"/>
      <c r="H87" s="723"/>
      <c r="I87" s="724"/>
      <c r="J87" s="733" t="s">
        <v>928</v>
      </c>
      <c r="K87" s="734"/>
      <c r="L87" s="735"/>
      <c r="M87" s="727">
        <v>0</v>
      </c>
      <c r="N87" s="729"/>
    </row>
    <row r="88" spans="1:14" ht="10.95" customHeight="1" x14ac:dyDescent="0.25">
      <c r="A88" s="720">
        <v>10073</v>
      </c>
      <c r="B88" s="721"/>
      <c r="C88" s="722" t="s">
        <v>1412</v>
      </c>
      <c r="D88" s="723"/>
      <c r="E88" s="723"/>
      <c r="F88" s="723"/>
      <c r="G88" s="723"/>
      <c r="H88" s="723"/>
      <c r="I88" s="724"/>
      <c r="J88" s="733" t="s">
        <v>928</v>
      </c>
      <c r="K88" s="734"/>
      <c r="L88" s="735"/>
      <c r="M88" s="727">
        <v>0</v>
      </c>
      <c r="N88" s="729"/>
    </row>
    <row r="89" spans="1:14" ht="10.95" customHeight="1" x14ac:dyDescent="0.25">
      <c r="A89" s="720">
        <v>10074</v>
      </c>
      <c r="B89" s="721"/>
      <c r="C89" s="722" t="s">
        <v>1413</v>
      </c>
      <c r="D89" s="723"/>
      <c r="E89" s="723"/>
      <c r="F89" s="723"/>
      <c r="G89" s="723"/>
      <c r="H89" s="723"/>
      <c r="I89" s="724"/>
      <c r="J89" s="733" t="s">
        <v>928</v>
      </c>
      <c r="K89" s="734"/>
      <c r="L89" s="735"/>
      <c r="M89" s="727">
        <v>0</v>
      </c>
      <c r="N89" s="729"/>
    </row>
    <row r="90" spans="1:14" ht="10.95" customHeight="1" x14ac:dyDescent="0.25">
      <c r="A90" s="720">
        <v>10015</v>
      </c>
      <c r="B90" s="721"/>
      <c r="C90" s="722" t="s">
        <v>1414</v>
      </c>
      <c r="D90" s="723"/>
      <c r="E90" s="723"/>
      <c r="F90" s="723"/>
      <c r="G90" s="723"/>
      <c r="H90" s="723"/>
      <c r="I90" s="724"/>
      <c r="J90" s="733" t="s">
        <v>1348</v>
      </c>
      <c r="K90" s="734"/>
      <c r="L90" s="735"/>
      <c r="M90" s="730">
        <v>15.43</v>
      </c>
      <c r="N90" s="732"/>
    </row>
    <row r="91" spans="1:14" ht="10.95" customHeight="1" x14ac:dyDescent="0.25">
      <c r="A91" s="720">
        <v>10401</v>
      </c>
      <c r="B91" s="721"/>
      <c r="C91" s="722" t="s">
        <v>1415</v>
      </c>
      <c r="D91" s="723"/>
      <c r="E91" s="723"/>
      <c r="F91" s="723"/>
      <c r="G91" s="723"/>
      <c r="H91" s="723"/>
      <c r="I91" s="724"/>
      <c r="J91" s="733" t="s">
        <v>1348</v>
      </c>
      <c r="K91" s="734"/>
      <c r="L91" s="735"/>
      <c r="M91" s="727">
        <v>6</v>
      </c>
      <c r="N91" s="729"/>
    </row>
    <row r="92" spans="1:14" ht="21.75" customHeight="1" x14ac:dyDescent="0.25">
      <c r="A92" s="720">
        <v>11105</v>
      </c>
      <c r="B92" s="721"/>
      <c r="C92" s="722" t="s">
        <v>1581</v>
      </c>
      <c r="D92" s="723"/>
      <c r="E92" s="723"/>
      <c r="F92" s="723"/>
      <c r="G92" s="723"/>
      <c r="H92" s="723"/>
      <c r="I92" s="724"/>
      <c r="J92" s="733" t="s">
        <v>1362</v>
      </c>
      <c r="K92" s="734"/>
      <c r="L92" s="735"/>
      <c r="M92" s="725">
        <v>273.82</v>
      </c>
      <c r="N92" s="726"/>
    </row>
    <row r="93" spans="1:14" ht="21.75" customHeight="1" x14ac:dyDescent="0.25">
      <c r="A93" s="720">
        <v>11110</v>
      </c>
      <c r="B93" s="721"/>
      <c r="C93" s="722" t="s">
        <v>1582</v>
      </c>
      <c r="D93" s="723"/>
      <c r="E93" s="723"/>
      <c r="F93" s="723"/>
      <c r="G93" s="723"/>
      <c r="H93" s="723"/>
      <c r="I93" s="724"/>
      <c r="J93" s="733" t="s">
        <v>1362</v>
      </c>
      <c r="K93" s="734"/>
      <c r="L93" s="735"/>
      <c r="M93" s="725">
        <v>346.18</v>
      </c>
      <c r="N93" s="726"/>
    </row>
    <row r="94" spans="1:14" ht="21.75" customHeight="1" x14ac:dyDescent="0.25">
      <c r="A94" s="720">
        <v>11115</v>
      </c>
      <c r="B94" s="721"/>
      <c r="C94" s="722" t="s">
        <v>1583</v>
      </c>
      <c r="D94" s="723"/>
      <c r="E94" s="723"/>
      <c r="F94" s="723"/>
      <c r="G94" s="723"/>
      <c r="H94" s="723"/>
      <c r="I94" s="724"/>
      <c r="J94" s="733" t="s">
        <v>1362</v>
      </c>
      <c r="K94" s="734"/>
      <c r="L94" s="735"/>
      <c r="M94" s="725">
        <v>491.18</v>
      </c>
      <c r="N94" s="726"/>
    </row>
    <row r="95" spans="1:14" ht="21.75" customHeight="1" x14ac:dyDescent="0.25">
      <c r="A95" s="720">
        <v>11120</v>
      </c>
      <c r="B95" s="721"/>
      <c r="C95" s="722" t="s">
        <v>1584</v>
      </c>
      <c r="D95" s="723"/>
      <c r="E95" s="723"/>
      <c r="F95" s="723"/>
      <c r="G95" s="723"/>
      <c r="H95" s="723"/>
      <c r="I95" s="724"/>
      <c r="J95" s="733" t="s">
        <v>1362</v>
      </c>
      <c r="K95" s="734"/>
      <c r="L95" s="735"/>
      <c r="M95" s="725">
        <v>664.79</v>
      </c>
      <c r="N95" s="726"/>
    </row>
    <row r="96" spans="1:14" ht="21.75" customHeight="1" x14ac:dyDescent="0.25">
      <c r="A96" s="720">
        <v>11125</v>
      </c>
      <c r="B96" s="721"/>
      <c r="C96" s="722" t="s">
        <v>1585</v>
      </c>
      <c r="D96" s="723"/>
      <c r="E96" s="723"/>
      <c r="F96" s="723"/>
      <c r="G96" s="723"/>
      <c r="H96" s="723"/>
      <c r="I96" s="724"/>
      <c r="J96" s="733" t="s">
        <v>1362</v>
      </c>
      <c r="K96" s="734"/>
      <c r="L96" s="735"/>
      <c r="M96" s="725">
        <v>845.17</v>
      </c>
      <c r="N96" s="726"/>
    </row>
    <row r="97" spans="1:14" ht="10.95" customHeight="1" x14ac:dyDescent="0.25">
      <c r="A97" s="720">
        <v>10020</v>
      </c>
      <c r="B97" s="721"/>
      <c r="C97" s="722" t="s">
        <v>91</v>
      </c>
      <c r="D97" s="723"/>
      <c r="E97" s="723"/>
      <c r="F97" s="723"/>
      <c r="G97" s="723"/>
      <c r="H97" s="723"/>
      <c r="I97" s="724"/>
      <c r="J97" s="733" t="s">
        <v>1348</v>
      </c>
      <c r="K97" s="734"/>
      <c r="L97" s="735"/>
      <c r="M97" s="727">
        <v>0.22</v>
      </c>
      <c r="N97" s="729"/>
    </row>
    <row r="98" spans="1:14" ht="10.95" customHeight="1" x14ac:dyDescent="0.25">
      <c r="A98" s="720">
        <v>10026</v>
      </c>
      <c r="B98" s="721"/>
      <c r="C98" s="722" t="s">
        <v>1416</v>
      </c>
      <c r="D98" s="723"/>
      <c r="E98" s="723"/>
      <c r="F98" s="723"/>
      <c r="G98" s="723"/>
      <c r="H98" s="723"/>
      <c r="I98" s="724"/>
      <c r="J98" s="733" t="s">
        <v>11</v>
      </c>
      <c r="K98" s="734"/>
      <c r="L98" s="735"/>
      <c r="M98" s="727">
        <v>5.61</v>
      </c>
      <c r="N98" s="729"/>
    </row>
    <row r="99" spans="1:14" ht="10.95" customHeight="1" x14ac:dyDescent="0.25">
      <c r="A99" s="720">
        <v>11040</v>
      </c>
      <c r="B99" s="721"/>
      <c r="C99" s="722" t="s">
        <v>1417</v>
      </c>
      <c r="D99" s="723"/>
      <c r="E99" s="723"/>
      <c r="F99" s="723"/>
      <c r="G99" s="723"/>
      <c r="H99" s="723"/>
      <c r="I99" s="724"/>
      <c r="J99" s="733" t="s">
        <v>11</v>
      </c>
      <c r="K99" s="734"/>
      <c r="L99" s="735"/>
      <c r="M99" s="727">
        <v>6.88</v>
      </c>
      <c r="N99" s="729"/>
    </row>
    <row r="100" spans="1:14" ht="10.95" customHeight="1" x14ac:dyDescent="0.25">
      <c r="A100" s="720">
        <v>10024</v>
      </c>
      <c r="B100" s="721"/>
      <c r="C100" s="722" t="s">
        <v>1418</v>
      </c>
      <c r="D100" s="723"/>
      <c r="E100" s="723"/>
      <c r="F100" s="723"/>
      <c r="G100" s="723"/>
      <c r="H100" s="723"/>
      <c r="I100" s="724"/>
      <c r="J100" s="733" t="s">
        <v>11</v>
      </c>
      <c r="K100" s="734"/>
      <c r="L100" s="735"/>
      <c r="M100" s="727">
        <v>7.17</v>
      </c>
      <c r="N100" s="729"/>
    </row>
    <row r="101" spans="1:14" ht="10.95" customHeight="1" x14ac:dyDescent="0.25">
      <c r="A101" s="720">
        <v>10196</v>
      </c>
      <c r="B101" s="721"/>
      <c r="C101" s="722" t="s">
        <v>529</v>
      </c>
      <c r="D101" s="723"/>
      <c r="E101" s="723"/>
      <c r="F101" s="723"/>
      <c r="G101" s="723"/>
      <c r="H101" s="723"/>
      <c r="I101" s="724"/>
      <c r="J101" s="733" t="s">
        <v>770</v>
      </c>
      <c r="K101" s="734"/>
      <c r="L101" s="735"/>
      <c r="M101" s="736">
        <v>1389.71</v>
      </c>
      <c r="N101" s="737"/>
    </row>
    <row r="102" spans="1:14" ht="10.95" customHeight="1" x14ac:dyDescent="0.25">
      <c r="A102" s="720">
        <v>10193</v>
      </c>
      <c r="B102" s="721"/>
      <c r="C102" s="722" t="s">
        <v>525</v>
      </c>
      <c r="D102" s="723"/>
      <c r="E102" s="723"/>
      <c r="F102" s="723"/>
      <c r="G102" s="723"/>
      <c r="H102" s="723"/>
      <c r="I102" s="724"/>
      <c r="J102" s="733" t="s">
        <v>770</v>
      </c>
      <c r="K102" s="734"/>
      <c r="L102" s="735"/>
      <c r="M102" s="725">
        <v>350</v>
      </c>
      <c r="N102" s="726"/>
    </row>
    <row r="103" spans="1:14" ht="10.95" customHeight="1" x14ac:dyDescent="0.25">
      <c r="A103" s="720">
        <v>10194</v>
      </c>
      <c r="B103" s="721"/>
      <c r="C103" s="722" t="s">
        <v>527</v>
      </c>
      <c r="D103" s="723"/>
      <c r="E103" s="723"/>
      <c r="F103" s="723"/>
      <c r="G103" s="723"/>
      <c r="H103" s="723"/>
      <c r="I103" s="724"/>
      <c r="J103" s="733" t="s">
        <v>770</v>
      </c>
      <c r="K103" s="734"/>
      <c r="L103" s="735"/>
      <c r="M103" s="725">
        <v>494.12</v>
      </c>
      <c r="N103" s="726"/>
    </row>
    <row r="104" spans="1:14" ht="10.95" customHeight="1" x14ac:dyDescent="0.25">
      <c r="A104" s="720">
        <v>10195</v>
      </c>
      <c r="B104" s="721"/>
      <c r="C104" s="722" t="s">
        <v>528</v>
      </c>
      <c r="D104" s="723"/>
      <c r="E104" s="723"/>
      <c r="F104" s="723"/>
      <c r="G104" s="723"/>
      <c r="H104" s="723"/>
      <c r="I104" s="724"/>
      <c r="J104" s="733" t="s">
        <v>770</v>
      </c>
      <c r="K104" s="734"/>
      <c r="L104" s="735"/>
      <c r="M104" s="736">
        <v>1132.3499999999999</v>
      </c>
      <c r="N104" s="737"/>
    </row>
    <row r="105" spans="1:14" ht="10.95" customHeight="1" x14ac:dyDescent="0.25">
      <c r="A105" s="720">
        <v>10086</v>
      </c>
      <c r="B105" s="721"/>
      <c r="C105" s="722" t="s">
        <v>1419</v>
      </c>
      <c r="D105" s="723"/>
      <c r="E105" s="723"/>
      <c r="F105" s="723"/>
      <c r="G105" s="723"/>
      <c r="H105" s="723"/>
      <c r="I105" s="724"/>
      <c r="J105" s="733" t="s">
        <v>1354</v>
      </c>
      <c r="K105" s="734"/>
      <c r="L105" s="735"/>
      <c r="M105" s="736">
        <v>2187.63</v>
      </c>
      <c r="N105" s="737"/>
    </row>
    <row r="106" spans="1:14" ht="10.95" customHeight="1" x14ac:dyDescent="0.25">
      <c r="A106" s="720">
        <v>10046</v>
      </c>
      <c r="B106" s="721"/>
      <c r="C106" s="722" t="s">
        <v>1586</v>
      </c>
      <c r="D106" s="723"/>
      <c r="E106" s="723"/>
      <c r="F106" s="723"/>
      <c r="G106" s="723"/>
      <c r="H106" s="723"/>
      <c r="I106" s="724"/>
      <c r="J106" s="733" t="s">
        <v>1054</v>
      </c>
      <c r="K106" s="734"/>
      <c r="L106" s="735"/>
      <c r="M106" s="727">
        <v>5</v>
      </c>
      <c r="N106" s="729"/>
    </row>
    <row r="107" spans="1:14" ht="10.95" customHeight="1" x14ac:dyDescent="0.25">
      <c r="A107" s="720">
        <v>10112</v>
      </c>
      <c r="B107" s="721"/>
      <c r="C107" s="722" t="s">
        <v>1420</v>
      </c>
      <c r="D107" s="723"/>
      <c r="E107" s="723"/>
      <c r="F107" s="723"/>
      <c r="G107" s="723"/>
      <c r="H107" s="723"/>
      <c r="I107" s="724"/>
      <c r="J107" s="733" t="s">
        <v>1348</v>
      </c>
      <c r="K107" s="734"/>
      <c r="L107" s="735"/>
      <c r="M107" s="730">
        <v>11.19</v>
      </c>
      <c r="N107" s="732"/>
    </row>
    <row r="108" spans="1:14" ht="10.95" customHeight="1" x14ac:dyDescent="0.25">
      <c r="A108" s="720">
        <v>10098</v>
      </c>
      <c r="B108" s="721"/>
      <c r="C108" s="722" t="s">
        <v>1421</v>
      </c>
      <c r="D108" s="723"/>
      <c r="E108" s="723"/>
      <c r="F108" s="723"/>
      <c r="G108" s="723"/>
      <c r="H108" s="723"/>
      <c r="I108" s="724"/>
      <c r="J108" s="733" t="s">
        <v>11</v>
      </c>
      <c r="K108" s="734"/>
      <c r="L108" s="735"/>
      <c r="M108" s="730">
        <v>20.53</v>
      </c>
      <c r="N108" s="732"/>
    </row>
    <row r="109" spans="1:14" ht="10.95" customHeight="1" x14ac:dyDescent="0.25">
      <c r="A109" s="720">
        <v>10085</v>
      </c>
      <c r="B109" s="721"/>
      <c r="C109" s="722" t="s">
        <v>1422</v>
      </c>
      <c r="D109" s="723"/>
      <c r="E109" s="723"/>
      <c r="F109" s="723"/>
      <c r="G109" s="723"/>
      <c r="H109" s="723"/>
      <c r="I109" s="724"/>
      <c r="J109" s="733" t="s">
        <v>1354</v>
      </c>
      <c r="K109" s="734"/>
      <c r="L109" s="735"/>
      <c r="M109" s="725">
        <v>350.94</v>
      </c>
      <c r="N109" s="726"/>
    </row>
    <row r="110" spans="1:14" ht="10.95" customHeight="1" x14ac:dyDescent="0.25">
      <c r="A110" s="720">
        <v>11180</v>
      </c>
      <c r="B110" s="721"/>
      <c r="C110" s="722" t="s">
        <v>1423</v>
      </c>
      <c r="D110" s="723"/>
      <c r="E110" s="723"/>
      <c r="F110" s="723"/>
      <c r="G110" s="723"/>
      <c r="H110" s="723"/>
      <c r="I110" s="724"/>
      <c r="J110" s="733" t="s">
        <v>1054</v>
      </c>
      <c r="K110" s="734"/>
      <c r="L110" s="735"/>
      <c r="M110" s="736">
        <v>5940.49</v>
      </c>
      <c r="N110" s="737"/>
    </row>
    <row r="111" spans="1:14" ht="10.95" customHeight="1" x14ac:dyDescent="0.25">
      <c r="A111" s="720">
        <v>11020</v>
      </c>
      <c r="B111" s="721"/>
      <c r="C111" s="722" t="s">
        <v>1424</v>
      </c>
      <c r="D111" s="723"/>
      <c r="E111" s="723"/>
      <c r="F111" s="723"/>
      <c r="G111" s="723"/>
      <c r="H111" s="723"/>
      <c r="I111" s="724"/>
      <c r="J111" s="733" t="s">
        <v>1362</v>
      </c>
      <c r="K111" s="734"/>
      <c r="L111" s="735"/>
      <c r="M111" s="730">
        <v>10.050000000000001</v>
      </c>
      <c r="N111" s="732"/>
    </row>
    <row r="112" spans="1:14" ht="10.95" customHeight="1" x14ac:dyDescent="0.25">
      <c r="A112" s="720">
        <v>11055</v>
      </c>
      <c r="B112" s="721"/>
      <c r="C112" s="722" t="s">
        <v>1425</v>
      </c>
      <c r="D112" s="723"/>
      <c r="E112" s="723"/>
      <c r="F112" s="723"/>
      <c r="G112" s="723"/>
      <c r="H112" s="723"/>
      <c r="I112" s="724"/>
      <c r="J112" s="733" t="s">
        <v>1354</v>
      </c>
      <c r="K112" s="734"/>
      <c r="L112" s="735"/>
      <c r="M112" s="739">
        <v>30443.05</v>
      </c>
      <c r="N112" s="740"/>
    </row>
    <row r="113" spans="1:14" ht="10.95" customHeight="1" x14ac:dyDescent="0.25">
      <c r="A113" s="720">
        <v>10406</v>
      </c>
      <c r="B113" s="721"/>
      <c r="C113" s="722" t="s">
        <v>1426</v>
      </c>
      <c r="D113" s="723"/>
      <c r="E113" s="723"/>
      <c r="F113" s="723"/>
      <c r="G113" s="723"/>
      <c r="H113" s="723"/>
      <c r="I113" s="724"/>
      <c r="J113" s="733" t="s">
        <v>1348</v>
      </c>
      <c r="K113" s="734"/>
      <c r="L113" s="735"/>
      <c r="M113" s="727">
        <v>2.6</v>
      </c>
      <c r="N113" s="729"/>
    </row>
    <row r="114" spans="1:14" ht="10.95" customHeight="1" x14ac:dyDescent="0.25">
      <c r="A114" s="720">
        <v>10027</v>
      </c>
      <c r="B114" s="721"/>
      <c r="C114" s="722" t="s">
        <v>1427</v>
      </c>
      <c r="D114" s="723"/>
      <c r="E114" s="723"/>
      <c r="F114" s="723"/>
      <c r="G114" s="723"/>
      <c r="H114" s="723"/>
      <c r="I114" s="724"/>
      <c r="J114" s="733" t="s">
        <v>1348</v>
      </c>
      <c r="K114" s="734"/>
      <c r="L114" s="735"/>
      <c r="M114" s="730">
        <v>12.9</v>
      </c>
      <c r="N114" s="732"/>
    </row>
    <row r="115" spans="1:14" ht="10.95" customHeight="1" x14ac:dyDescent="0.25">
      <c r="A115" s="720">
        <v>10029</v>
      </c>
      <c r="B115" s="721"/>
      <c r="C115" s="722" t="s">
        <v>1428</v>
      </c>
      <c r="D115" s="723"/>
      <c r="E115" s="723"/>
      <c r="F115" s="723"/>
      <c r="G115" s="723"/>
      <c r="H115" s="723"/>
      <c r="I115" s="724"/>
      <c r="J115" s="733" t="s">
        <v>1354</v>
      </c>
      <c r="K115" s="734"/>
      <c r="L115" s="735"/>
      <c r="M115" s="730">
        <v>22.92</v>
      </c>
      <c r="N115" s="732"/>
    </row>
    <row r="116" spans="1:14" ht="10.95" customHeight="1" x14ac:dyDescent="0.25">
      <c r="A116" s="720">
        <v>10030</v>
      </c>
      <c r="B116" s="721"/>
      <c r="C116" s="722" t="s">
        <v>1429</v>
      </c>
      <c r="D116" s="723"/>
      <c r="E116" s="723"/>
      <c r="F116" s="723"/>
      <c r="G116" s="723"/>
      <c r="H116" s="723"/>
      <c r="I116" s="724"/>
      <c r="J116" s="733" t="s">
        <v>1354</v>
      </c>
      <c r="K116" s="734"/>
      <c r="L116" s="735"/>
      <c r="M116" s="730">
        <v>83.64</v>
      </c>
      <c r="N116" s="732"/>
    </row>
    <row r="117" spans="1:14" ht="10.95" customHeight="1" x14ac:dyDescent="0.25">
      <c r="A117" s="720">
        <v>10031</v>
      </c>
      <c r="B117" s="721"/>
      <c r="C117" s="722" t="s">
        <v>1430</v>
      </c>
      <c r="D117" s="723"/>
      <c r="E117" s="723"/>
      <c r="F117" s="723"/>
      <c r="G117" s="723"/>
      <c r="H117" s="723"/>
      <c r="I117" s="724"/>
      <c r="J117" s="733" t="s">
        <v>1354</v>
      </c>
      <c r="K117" s="734"/>
      <c r="L117" s="735"/>
      <c r="M117" s="730">
        <v>32.17</v>
      </c>
      <c r="N117" s="732"/>
    </row>
    <row r="118" spans="1:14" ht="10.95" customHeight="1" x14ac:dyDescent="0.25">
      <c r="A118" s="720">
        <v>10410</v>
      </c>
      <c r="B118" s="721"/>
      <c r="C118" s="722" t="s">
        <v>1431</v>
      </c>
      <c r="D118" s="723"/>
      <c r="E118" s="723"/>
      <c r="F118" s="723"/>
      <c r="G118" s="723"/>
      <c r="H118" s="723"/>
      <c r="I118" s="724"/>
      <c r="J118" s="733" t="s">
        <v>1354</v>
      </c>
      <c r="K118" s="734"/>
      <c r="L118" s="735"/>
      <c r="M118" s="730">
        <v>20.77</v>
      </c>
      <c r="N118" s="732"/>
    </row>
    <row r="119" spans="1:14" ht="10.95" customHeight="1" x14ac:dyDescent="0.25">
      <c r="A119" s="720">
        <v>10415</v>
      </c>
      <c r="B119" s="721"/>
      <c r="C119" s="722" t="s">
        <v>1432</v>
      </c>
      <c r="D119" s="723"/>
      <c r="E119" s="723"/>
      <c r="F119" s="723"/>
      <c r="G119" s="723"/>
      <c r="H119" s="723"/>
      <c r="I119" s="724"/>
      <c r="J119" s="733" t="s">
        <v>1354</v>
      </c>
      <c r="K119" s="734"/>
      <c r="L119" s="735"/>
      <c r="M119" s="730">
        <v>22.38</v>
      </c>
      <c r="N119" s="732"/>
    </row>
    <row r="120" spans="1:14" ht="10.95" customHeight="1" x14ac:dyDescent="0.25">
      <c r="A120" s="720">
        <v>10420</v>
      </c>
      <c r="B120" s="721"/>
      <c r="C120" s="722" t="s">
        <v>1433</v>
      </c>
      <c r="D120" s="723"/>
      <c r="E120" s="723"/>
      <c r="F120" s="723"/>
      <c r="G120" s="723"/>
      <c r="H120" s="723"/>
      <c r="I120" s="724"/>
      <c r="J120" s="733" t="s">
        <v>1354</v>
      </c>
      <c r="K120" s="734"/>
      <c r="L120" s="735"/>
      <c r="M120" s="730">
        <v>25.08</v>
      </c>
      <c r="N120" s="732"/>
    </row>
    <row r="121" spans="1:14" ht="10.95" customHeight="1" x14ac:dyDescent="0.25">
      <c r="A121" s="720">
        <v>10425</v>
      </c>
      <c r="B121" s="721"/>
      <c r="C121" s="722" t="s">
        <v>1434</v>
      </c>
      <c r="D121" s="723"/>
      <c r="E121" s="723"/>
      <c r="F121" s="723"/>
      <c r="G121" s="723"/>
      <c r="H121" s="723"/>
      <c r="I121" s="724"/>
      <c r="J121" s="733" t="s">
        <v>1354</v>
      </c>
      <c r="K121" s="734"/>
      <c r="L121" s="735"/>
      <c r="M121" s="725">
        <v>222.36</v>
      </c>
      <c r="N121" s="726"/>
    </row>
    <row r="122" spans="1:14" ht="10.95" customHeight="1" x14ac:dyDescent="0.25">
      <c r="A122" s="720">
        <v>10032</v>
      </c>
      <c r="B122" s="721"/>
      <c r="C122" s="722" t="s">
        <v>1435</v>
      </c>
      <c r="D122" s="723"/>
      <c r="E122" s="723"/>
      <c r="F122" s="723"/>
      <c r="G122" s="723"/>
      <c r="H122" s="723"/>
      <c r="I122" s="724"/>
      <c r="J122" s="733" t="s">
        <v>1348</v>
      </c>
      <c r="K122" s="734"/>
      <c r="L122" s="735"/>
      <c r="M122" s="727">
        <v>5.09</v>
      </c>
      <c r="N122" s="729"/>
    </row>
    <row r="123" spans="1:14" ht="10.95" customHeight="1" x14ac:dyDescent="0.25">
      <c r="A123" s="720">
        <v>11024</v>
      </c>
      <c r="B123" s="721"/>
      <c r="C123" s="722" t="s">
        <v>1436</v>
      </c>
      <c r="D123" s="723"/>
      <c r="E123" s="723"/>
      <c r="F123" s="723"/>
      <c r="G123" s="723"/>
      <c r="H123" s="723"/>
      <c r="I123" s="724"/>
      <c r="J123" s="733" t="s">
        <v>1354</v>
      </c>
      <c r="K123" s="734"/>
      <c r="L123" s="735"/>
      <c r="M123" s="727">
        <v>5.04</v>
      </c>
      <c r="N123" s="729"/>
    </row>
    <row r="124" spans="1:14" ht="10.95" customHeight="1" x14ac:dyDescent="0.25">
      <c r="A124" s="720">
        <v>10033</v>
      </c>
      <c r="B124" s="721"/>
      <c r="C124" s="722" t="s">
        <v>1437</v>
      </c>
      <c r="D124" s="723"/>
      <c r="E124" s="723"/>
      <c r="F124" s="723"/>
      <c r="G124" s="723"/>
      <c r="H124" s="723"/>
      <c r="I124" s="724"/>
      <c r="J124" s="733" t="s">
        <v>11</v>
      </c>
      <c r="K124" s="734"/>
      <c r="L124" s="735"/>
      <c r="M124" s="730">
        <v>58.25</v>
      </c>
      <c r="N124" s="732"/>
    </row>
    <row r="125" spans="1:14" ht="10.95" customHeight="1" x14ac:dyDescent="0.25">
      <c r="A125" s="720">
        <v>10034</v>
      </c>
      <c r="B125" s="721"/>
      <c r="C125" s="722" t="s">
        <v>1438</v>
      </c>
      <c r="D125" s="723"/>
      <c r="E125" s="723"/>
      <c r="F125" s="723"/>
      <c r="G125" s="723"/>
      <c r="H125" s="723"/>
      <c r="I125" s="724"/>
      <c r="J125" s="733" t="s">
        <v>1054</v>
      </c>
      <c r="K125" s="734"/>
      <c r="L125" s="735"/>
      <c r="M125" s="730">
        <v>84.82</v>
      </c>
      <c r="N125" s="732"/>
    </row>
    <row r="126" spans="1:14" ht="10.95" customHeight="1" x14ac:dyDescent="0.25">
      <c r="A126" s="720">
        <v>10094</v>
      </c>
      <c r="B126" s="721"/>
      <c r="C126" s="722" t="s">
        <v>113</v>
      </c>
      <c r="D126" s="723"/>
      <c r="E126" s="723"/>
      <c r="F126" s="723"/>
      <c r="G126" s="723"/>
      <c r="H126" s="723"/>
      <c r="I126" s="724"/>
      <c r="J126" s="733" t="s">
        <v>1054</v>
      </c>
      <c r="K126" s="734"/>
      <c r="L126" s="735"/>
      <c r="M126" s="725">
        <v>120.77</v>
      </c>
      <c r="N126" s="726"/>
    </row>
    <row r="127" spans="1:14" ht="10.95" customHeight="1" x14ac:dyDescent="0.25">
      <c r="A127" s="720">
        <v>10136</v>
      </c>
      <c r="B127" s="721"/>
      <c r="C127" s="722" t="s">
        <v>1439</v>
      </c>
      <c r="D127" s="723"/>
      <c r="E127" s="723"/>
      <c r="F127" s="723"/>
      <c r="G127" s="723"/>
      <c r="H127" s="723"/>
      <c r="I127" s="724"/>
      <c r="J127" s="733" t="s">
        <v>11</v>
      </c>
      <c r="K127" s="734"/>
      <c r="L127" s="735"/>
      <c r="M127" s="725">
        <v>144.5</v>
      </c>
      <c r="N127" s="726"/>
    </row>
    <row r="128" spans="1:14" ht="10.95" customHeight="1" x14ac:dyDescent="0.25">
      <c r="A128" s="720">
        <v>10137</v>
      </c>
      <c r="B128" s="721"/>
      <c r="C128" s="722" t="s">
        <v>1440</v>
      </c>
      <c r="D128" s="723"/>
      <c r="E128" s="723"/>
      <c r="F128" s="723"/>
      <c r="G128" s="723"/>
      <c r="H128" s="723"/>
      <c r="I128" s="724"/>
      <c r="J128" s="733" t="s">
        <v>11</v>
      </c>
      <c r="K128" s="734"/>
      <c r="L128" s="735"/>
      <c r="M128" s="725">
        <v>241.18</v>
      </c>
      <c r="N128" s="726"/>
    </row>
    <row r="129" spans="1:14" ht="10.95" customHeight="1" x14ac:dyDescent="0.25">
      <c r="A129" s="720">
        <v>10037</v>
      </c>
      <c r="B129" s="721"/>
      <c r="C129" s="722" t="s">
        <v>1441</v>
      </c>
      <c r="D129" s="723"/>
      <c r="E129" s="723"/>
      <c r="F129" s="723"/>
      <c r="G129" s="723"/>
      <c r="H129" s="723"/>
      <c r="I129" s="724"/>
      <c r="J129" s="733" t="s">
        <v>1362</v>
      </c>
      <c r="K129" s="734"/>
      <c r="L129" s="735"/>
      <c r="M129" s="730">
        <v>93.04</v>
      </c>
      <c r="N129" s="732"/>
    </row>
    <row r="130" spans="1:14" ht="10.95" customHeight="1" x14ac:dyDescent="0.25">
      <c r="A130" s="720">
        <v>10078</v>
      </c>
      <c r="B130" s="721"/>
      <c r="C130" s="722" t="s">
        <v>1442</v>
      </c>
      <c r="D130" s="723"/>
      <c r="E130" s="723"/>
      <c r="F130" s="723"/>
      <c r="G130" s="723"/>
      <c r="H130" s="723"/>
      <c r="I130" s="724"/>
      <c r="J130" s="733" t="s">
        <v>11</v>
      </c>
      <c r="K130" s="734"/>
      <c r="L130" s="735"/>
      <c r="M130" s="725">
        <v>560</v>
      </c>
      <c r="N130" s="726"/>
    </row>
    <row r="131" spans="1:14" ht="10.95" customHeight="1" x14ac:dyDescent="0.25">
      <c r="A131" s="720">
        <v>10039</v>
      </c>
      <c r="B131" s="721"/>
      <c r="C131" s="722" t="s">
        <v>1443</v>
      </c>
      <c r="D131" s="723"/>
      <c r="E131" s="723"/>
      <c r="F131" s="723"/>
      <c r="G131" s="723"/>
      <c r="H131" s="723"/>
      <c r="I131" s="724"/>
      <c r="J131" s="733" t="s">
        <v>11</v>
      </c>
      <c r="K131" s="734"/>
      <c r="L131" s="735"/>
      <c r="M131" s="725">
        <v>109.79</v>
      </c>
      <c r="N131" s="726"/>
    </row>
    <row r="132" spans="1:14" ht="10.95" customHeight="1" x14ac:dyDescent="0.25">
      <c r="A132" s="720">
        <v>10041</v>
      </c>
      <c r="B132" s="721"/>
      <c r="C132" s="722" t="s">
        <v>1444</v>
      </c>
      <c r="D132" s="723"/>
      <c r="E132" s="723"/>
      <c r="F132" s="723"/>
      <c r="G132" s="723"/>
      <c r="H132" s="723"/>
      <c r="I132" s="724"/>
      <c r="J132" s="733" t="s">
        <v>1348</v>
      </c>
      <c r="K132" s="734"/>
      <c r="L132" s="735"/>
      <c r="M132" s="727">
        <v>0.13</v>
      </c>
      <c r="N132" s="729"/>
    </row>
    <row r="133" spans="1:14" ht="10.95" customHeight="1" x14ac:dyDescent="0.25">
      <c r="A133" s="720">
        <v>10042</v>
      </c>
      <c r="B133" s="721"/>
      <c r="C133" s="722" t="s">
        <v>1445</v>
      </c>
      <c r="D133" s="723"/>
      <c r="E133" s="723"/>
      <c r="F133" s="723"/>
      <c r="G133" s="723"/>
      <c r="H133" s="723"/>
      <c r="I133" s="724"/>
      <c r="J133" s="733" t="s">
        <v>1362</v>
      </c>
      <c r="K133" s="734"/>
      <c r="L133" s="735"/>
      <c r="M133" s="730">
        <v>36.1</v>
      </c>
      <c r="N133" s="732"/>
    </row>
    <row r="134" spans="1:14" ht="10.95" customHeight="1" x14ac:dyDescent="0.25">
      <c r="A134" s="720">
        <v>11021</v>
      </c>
      <c r="B134" s="721"/>
      <c r="C134" s="722" t="s">
        <v>1446</v>
      </c>
      <c r="D134" s="723"/>
      <c r="E134" s="723"/>
      <c r="F134" s="723"/>
      <c r="G134" s="723"/>
      <c r="H134" s="723"/>
      <c r="I134" s="724"/>
      <c r="J134" s="733" t="s">
        <v>1362</v>
      </c>
      <c r="K134" s="734"/>
      <c r="L134" s="735"/>
      <c r="M134" s="730">
        <v>22.69</v>
      </c>
      <c r="N134" s="732"/>
    </row>
    <row r="135" spans="1:14" ht="10.95" customHeight="1" x14ac:dyDescent="0.25">
      <c r="A135" s="720">
        <v>11017</v>
      </c>
      <c r="B135" s="721"/>
      <c r="C135" s="722" t="s">
        <v>1447</v>
      </c>
      <c r="D135" s="723"/>
      <c r="E135" s="723"/>
      <c r="F135" s="723"/>
      <c r="G135" s="723"/>
      <c r="H135" s="723"/>
      <c r="I135" s="724"/>
      <c r="J135" s="733" t="s">
        <v>1362</v>
      </c>
      <c r="K135" s="734"/>
      <c r="L135" s="735"/>
      <c r="M135" s="727">
        <v>5.47</v>
      </c>
      <c r="N135" s="729"/>
    </row>
    <row r="136" spans="1:14" ht="10.95" customHeight="1" x14ac:dyDescent="0.25">
      <c r="A136" s="720">
        <v>10090</v>
      </c>
      <c r="B136" s="721"/>
      <c r="C136" s="722" t="s">
        <v>1448</v>
      </c>
      <c r="D136" s="723"/>
      <c r="E136" s="723"/>
      <c r="F136" s="723"/>
      <c r="G136" s="723"/>
      <c r="H136" s="723"/>
      <c r="I136" s="724"/>
      <c r="J136" s="733" t="s">
        <v>1354</v>
      </c>
      <c r="K136" s="734"/>
      <c r="L136" s="735"/>
      <c r="M136" s="725">
        <v>563.67999999999995</v>
      </c>
      <c r="N136" s="726"/>
    </row>
    <row r="137" spans="1:14" ht="10.95" customHeight="1" x14ac:dyDescent="0.25">
      <c r="A137" s="720">
        <v>10364</v>
      </c>
      <c r="B137" s="721"/>
      <c r="C137" s="722" t="s">
        <v>1449</v>
      </c>
      <c r="D137" s="723"/>
      <c r="E137" s="723"/>
      <c r="F137" s="723"/>
      <c r="G137" s="723"/>
      <c r="H137" s="723"/>
      <c r="I137" s="724"/>
      <c r="J137" s="733" t="s">
        <v>1354</v>
      </c>
      <c r="K137" s="734"/>
      <c r="L137" s="735"/>
      <c r="M137" s="725">
        <v>581.62</v>
      </c>
      <c r="N137" s="726"/>
    </row>
    <row r="138" spans="1:14" ht="10.95" customHeight="1" x14ac:dyDescent="0.25">
      <c r="A138" s="720">
        <v>10191</v>
      </c>
      <c r="B138" s="721"/>
      <c r="C138" s="722" t="s">
        <v>1450</v>
      </c>
      <c r="D138" s="723"/>
      <c r="E138" s="723"/>
      <c r="F138" s="723"/>
      <c r="G138" s="723"/>
      <c r="H138" s="723"/>
      <c r="I138" s="724"/>
      <c r="J138" s="733" t="s">
        <v>1354</v>
      </c>
      <c r="K138" s="734"/>
      <c r="L138" s="735"/>
      <c r="M138" s="725">
        <v>223.37</v>
      </c>
      <c r="N138" s="726"/>
    </row>
    <row r="139" spans="1:14" ht="10.95" customHeight="1" x14ac:dyDescent="0.25">
      <c r="A139" s="720">
        <v>11038</v>
      </c>
      <c r="B139" s="721"/>
      <c r="C139" s="722" t="s">
        <v>1451</v>
      </c>
      <c r="D139" s="723"/>
      <c r="E139" s="723"/>
      <c r="F139" s="723"/>
      <c r="G139" s="723"/>
      <c r="H139" s="723"/>
      <c r="I139" s="724"/>
      <c r="J139" s="733" t="s">
        <v>1362</v>
      </c>
      <c r="K139" s="734"/>
      <c r="L139" s="735"/>
      <c r="M139" s="727">
        <v>6.8</v>
      </c>
      <c r="N139" s="729"/>
    </row>
    <row r="140" spans="1:14" ht="10.95" customHeight="1" x14ac:dyDescent="0.25">
      <c r="A140" s="720">
        <v>11026</v>
      </c>
      <c r="B140" s="721"/>
      <c r="C140" s="722" t="s">
        <v>1452</v>
      </c>
      <c r="D140" s="723"/>
      <c r="E140" s="723"/>
      <c r="F140" s="723"/>
      <c r="G140" s="723"/>
      <c r="H140" s="723"/>
      <c r="I140" s="724"/>
      <c r="J140" s="733" t="s">
        <v>1362</v>
      </c>
      <c r="K140" s="734"/>
      <c r="L140" s="735"/>
      <c r="M140" s="730">
        <v>75</v>
      </c>
      <c r="N140" s="732"/>
    </row>
    <row r="141" spans="1:14" ht="10.95" customHeight="1" x14ac:dyDescent="0.25">
      <c r="A141" s="720">
        <v>11027</v>
      </c>
      <c r="B141" s="721"/>
      <c r="C141" s="722" t="s">
        <v>1453</v>
      </c>
      <c r="D141" s="723"/>
      <c r="E141" s="723"/>
      <c r="F141" s="723"/>
      <c r="G141" s="723"/>
      <c r="H141" s="723"/>
      <c r="I141" s="724"/>
      <c r="J141" s="733" t="s">
        <v>1362</v>
      </c>
      <c r="K141" s="734"/>
      <c r="L141" s="735"/>
      <c r="M141" s="730">
        <v>24.31</v>
      </c>
      <c r="N141" s="732"/>
    </row>
    <row r="142" spans="1:14" ht="10.95" customHeight="1" x14ac:dyDescent="0.25">
      <c r="A142" s="720">
        <v>10044</v>
      </c>
      <c r="B142" s="721"/>
      <c r="C142" s="722" t="s">
        <v>1454</v>
      </c>
      <c r="D142" s="723"/>
      <c r="E142" s="723"/>
      <c r="F142" s="723"/>
      <c r="G142" s="723"/>
      <c r="H142" s="723"/>
      <c r="I142" s="724"/>
      <c r="J142" s="733" t="s">
        <v>1348</v>
      </c>
      <c r="K142" s="734"/>
      <c r="L142" s="735"/>
      <c r="M142" s="730">
        <v>18.09</v>
      </c>
      <c r="N142" s="732"/>
    </row>
    <row r="143" spans="1:14" ht="10.95" customHeight="1" x14ac:dyDescent="0.25">
      <c r="A143" s="720">
        <v>10084</v>
      </c>
      <c r="B143" s="721"/>
      <c r="C143" s="722" t="s">
        <v>1455</v>
      </c>
      <c r="D143" s="723"/>
      <c r="E143" s="723"/>
      <c r="F143" s="723"/>
      <c r="G143" s="723"/>
      <c r="H143" s="723"/>
      <c r="I143" s="724"/>
      <c r="J143" s="733" t="s">
        <v>1354</v>
      </c>
      <c r="K143" s="734"/>
      <c r="L143" s="735"/>
      <c r="M143" s="736">
        <v>1121.31</v>
      </c>
      <c r="N143" s="737"/>
    </row>
    <row r="144" spans="1:14" ht="10.95" customHeight="1" x14ac:dyDescent="0.25">
      <c r="A144" s="720">
        <v>10101</v>
      </c>
      <c r="B144" s="721"/>
      <c r="C144" s="722" t="s">
        <v>1456</v>
      </c>
      <c r="D144" s="723"/>
      <c r="E144" s="723"/>
      <c r="F144" s="723"/>
      <c r="G144" s="723"/>
      <c r="H144" s="723"/>
      <c r="I144" s="724"/>
      <c r="J144" s="733" t="s">
        <v>1354</v>
      </c>
      <c r="K144" s="734"/>
      <c r="L144" s="735"/>
      <c r="M144" s="727">
        <v>1.36</v>
      </c>
      <c r="N144" s="729"/>
    </row>
    <row r="145" spans="1:14" ht="10.95" customHeight="1" x14ac:dyDescent="0.25">
      <c r="A145" s="720">
        <v>10045</v>
      </c>
      <c r="B145" s="721"/>
      <c r="C145" s="722" t="s">
        <v>1457</v>
      </c>
      <c r="D145" s="723"/>
      <c r="E145" s="723"/>
      <c r="F145" s="723"/>
      <c r="G145" s="723"/>
      <c r="H145" s="723"/>
      <c r="I145" s="724"/>
      <c r="J145" s="733" t="s">
        <v>1362</v>
      </c>
      <c r="K145" s="734"/>
      <c r="L145" s="735"/>
      <c r="M145" s="727">
        <v>2.86</v>
      </c>
      <c r="N145" s="729"/>
    </row>
    <row r="146" spans="1:14" ht="10.95" customHeight="1" x14ac:dyDescent="0.25">
      <c r="A146" s="720">
        <v>10047</v>
      </c>
      <c r="B146" s="721"/>
      <c r="C146" s="722" t="s">
        <v>1458</v>
      </c>
      <c r="D146" s="723"/>
      <c r="E146" s="723"/>
      <c r="F146" s="723"/>
      <c r="G146" s="723"/>
      <c r="H146" s="723"/>
      <c r="I146" s="724"/>
      <c r="J146" s="733" t="s">
        <v>1354</v>
      </c>
      <c r="K146" s="734"/>
      <c r="L146" s="735"/>
      <c r="M146" s="727">
        <v>2.52</v>
      </c>
      <c r="N146" s="729"/>
    </row>
    <row r="147" spans="1:14" ht="10.95" customHeight="1" x14ac:dyDescent="0.25">
      <c r="A147" s="720">
        <v>10048</v>
      </c>
      <c r="B147" s="721"/>
      <c r="C147" s="722" t="s">
        <v>1459</v>
      </c>
      <c r="D147" s="723"/>
      <c r="E147" s="723"/>
      <c r="F147" s="723"/>
      <c r="G147" s="723"/>
      <c r="H147" s="723"/>
      <c r="I147" s="724"/>
      <c r="J147" s="733" t="s">
        <v>1362</v>
      </c>
      <c r="K147" s="734"/>
      <c r="L147" s="735"/>
      <c r="M147" s="727">
        <v>5.95</v>
      </c>
      <c r="N147" s="729"/>
    </row>
    <row r="148" spans="1:14" ht="10.95" customHeight="1" x14ac:dyDescent="0.25">
      <c r="A148" s="720">
        <v>10049</v>
      </c>
      <c r="B148" s="721"/>
      <c r="C148" s="722" t="s">
        <v>1460</v>
      </c>
      <c r="D148" s="723"/>
      <c r="E148" s="723"/>
      <c r="F148" s="723"/>
      <c r="G148" s="723"/>
      <c r="H148" s="723"/>
      <c r="I148" s="724"/>
      <c r="J148" s="733" t="s">
        <v>1348</v>
      </c>
      <c r="K148" s="734"/>
      <c r="L148" s="735"/>
      <c r="M148" s="730">
        <v>33.72</v>
      </c>
      <c r="N148" s="732"/>
    </row>
    <row r="149" spans="1:14" ht="10.95" customHeight="1" x14ac:dyDescent="0.25">
      <c r="A149" s="720">
        <v>10088</v>
      </c>
      <c r="B149" s="721"/>
      <c r="C149" s="722" t="s">
        <v>1461</v>
      </c>
      <c r="D149" s="723"/>
      <c r="E149" s="723"/>
      <c r="F149" s="723"/>
      <c r="G149" s="723"/>
      <c r="H149" s="723"/>
      <c r="I149" s="724"/>
      <c r="J149" s="733" t="s">
        <v>1354</v>
      </c>
      <c r="K149" s="734"/>
      <c r="L149" s="735"/>
      <c r="M149" s="736">
        <v>1164.6600000000001</v>
      </c>
      <c r="N149" s="737"/>
    </row>
    <row r="150" spans="1:14" ht="10.95" customHeight="1" x14ac:dyDescent="0.25">
      <c r="A150" s="720">
        <v>10050</v>
      </c>
      <c r="B150" s="721"/>
      <c r="C150" s="722" t="s">
        <v>1462</v>
      </c>
      <c r="D150" s="723"/>
      <c r="E150" s="723"/>
      <c r="F150" s="723"/>
      <c r="G150" s="723"/>
      <c r="H150" s="723"/>
      <c r="I150" s="724"/>
      <c r="J150" s="733" t="s">
        <v>1408</v>
      </c>
      <c r="K150" s="734"/>
      <c r="L150" s="735"/>
      <c r="M150" s="730">
        <v>24.4</v>
      </c>
      <c r="N150" s="732"/>
    </row>
    <row r="151" spans="1:14" ht="10.95" customHeight="1" x14ac:dyDescent="0.25">
      <c r="A151" s="720">
        <v>11037</v>
      </c>
      <c r="B151" s="721"/>
      <c r="C151" s="722" t="s">
        <v>1463</v>
      </c>
      <c r="D151" s="723"/>
      <c r="E151" s="723"/>
      <c r="F151" s="723"/>
      <c r="G151" s="723"/>
      <c r="H151" s="723"/>
      <c r="I151" s="724"/>
      <c r="J151" s="733" t="s">
        <v>1362</v>
      </c>
      <c r="K151" s="734"/>
      <c r="L151" s="735"/>
      <c r="M151" s="727">
        <v>4.24</v>
      </c>
      <c r="N151" s="729"/>
    </row>
    <row r="152" spans="1:14" ht="10.95" customHeight="1" x14ac:dyDescent="0.25">
      <c r="A152" s="720">
        <v>11030</v>
      </c>
      <c r="B152" s="721"/>
      <c r="C152" s="722" t="s">
        <v>1464</v>
      </c>
      <c r="D152" s="723"/>
      <c r="E152" s="723"/>
      <c r="F152" s="723"/>
      <c r="G152" s="723"/>
      <c r="H152" s="723"/>
      <c r="I152" s="724"/>
      <c r="J152" s="733" t="s">
        <v>1362</v>
      </c>
      <c r="K152" s="734"/>
      <c r="L152" s="735"/>
      <c r="M152" s="730">
        <v>12.53</v>
      </c>
      <c r="N152" s="732"/>
    </row>
    <row r="153" spans="1:14" ht="10.95" customHeight="1" x14ac:dyDescent="0.25">
      <c r="A153" s="720">
        <v>10051</v>
      </c>
      <c r="B153" s="721"/>
      <c r="C153" s="722" t="s">
        <v>440</v>
      </c>
      <c r="D153" s="723"/>
      <c r="E153" s="723"/>
      <c r="F153" s="723"/>
      <c r="G153" s="723"/>
      <c r="H153" s="723"/>
      <c r="I153" s="724"/>
      <c r="J153" s="733" t="s">
        <v>1354</v>
      </c>
      <c r="K153" s="734"/>
      <c r="L153" s="735"/>
      <c r="M153" s="730">
        <v>30.1</v>
      </c>
      <c r="N153" s="732"/>
    </row>
    <row r="154" spans="1:14" ht="10.95" customHeight="1" x14ac:dyDescent="0.25">
      <c r="A154" s="720">
        <v>10052</v>
      </c>
      <c r="B154" s="721"/>
      <c r="C154" s="722" t="s">
        <v>438</v>
      </c>
      <c r="D154" s="723"/>
      <c r="E154" s="723"/>
      <c r="F154" s="723"/>
      <c r="G154" s="723"/>
      <c r="H154" s="723"/>
      <c r="I154" s="724"/>
      <c r="J154" s="733" t="s">
        <v>1354</v>
      </c>
      <c r="K154" s="734"/>
      <c r="L154" s="735"/>
      <c r="M154" s="730">
        <v>27.15</v>
      </c>
      <c r="N154" s="732"/>
    </row>
    <row r="155" spans="1:14" ht="10.95" customHeight="1" x14ac:dyDescent="0.25">
      <c r="A155" s="720">
        <v>10053</v>
      </c>
      <c r="B155" s="721"/>
      <c r="C155" s="722" t="s">
        <v>442</v>
      </c>
      <c r="D155" s="723"/>
      <c r="E155" s="723"/>
      <c r="F155" s="723"/>
      <c r="G155" s="723"/>
      <c r="H155" s="723"/>
      <c r="I155" s="724"/>
      <c r="J155" s="733" t="s">
        <v>1354</v>
      </c>
      <c r="K155" s="734"/>
      <c r="L155" s="735"/>
      <c r="M155" s="730">
        <v>54.9</v>
      </c>
      <c r="N155" s="732"/>
    </row>
    <row r="156" spans="1:14" ht="10.95" customHeight="1" x14ac:dyDescent="0.25">
      <c r="A156" s="720">
        <v>10054</v>
      </c>
      <c r="B156" s="721"/>
      <c r="C156" s="722" t="s">
        <v>441</v>
      </c>
      <c r="D156" s="723"/>
      <c r="E156" s="723"/>
      <c r="F156" s="723"/>
      <c r="G156" s="723"/>
      <c r="H156" s="723"/>
      <c r="I156" s="724"/>
      <c r="J156" s="733" t="s">
        <v>1354</v>
      </c>
      <c r="K156" s="734"/>
      <c r="L156" s="735"/>
      <c r="M156" s="730">
        <v>52.95</v>
      </c>
      <c r="N156" s="732"/>
    </row>
    <row r="157" spans="1:14" ht="10.95" customHeight="1" x14ac:dyDescent="0.25">
      <c r="A157" s="720">
        <v>11031</v>
      </c>
      <c r="B157" s="721"/>
      <c r="C157" s="722" t="s">
        <v>1465</v>
      </c>
      <c r="D157" s="723"/>
      <c r="E157" s="723"/>
      <c r="F157" s="723"/>
      <c r="G157" s="723"/>
      <c r="H157" s="723"/>
      <c r="I157" s="724"/>
      <c r="J157" s="733" t="s">
        <v>1354</v>
      </c>
      <c r="K157" s="734"/>
      <c r="L157" s="735"/>
      <c r="M157" s="725">
        <v>120</v>
      </c>
      <c r="N157" s="726"/>
    </row>
    <row r="158" spans="1:14" ht="10.95" customHeight="1" x14ac:dyDescent="0.25">
      <c r="A158" s="720">
        <v>10056</v>
      </c>
      <c r="B158" s="721"/>
      <c r="C158" s="722" t="s">
        <v>1466</v>
      </c>
      <c r="D158" s="723"/>
      <c r="E158" s="723"/>
      <c r="F158" s="723"/>
      <c r="G158" s="723"/>
      <c r="H158" s="723"/>
      <c r="I158" s="724"/>
      <c r="J158" s="733" t="s">
        <v>1054</v>
      </c>
      <c r="K158" s="734"/>
      <c r="L158" s="735"/>
      <c r="M158" s="725">
        <v>672.36</v>
      </c>
      <c r="N158" s="726"/>
    </row>
    <row r="159" spans="1:14" ht="10.95" customHeight="1" x14ac:dyDescent="0.25">
      <c r="A159" s="720">
        <v>10057</v>
      </c>
      <c r="B159" s="721"/>
      <c r="C159" s="722" t="s">
        <v>1467</v>
      </c>
      <c r="D159" s="723"/>
      <c r="E159" s="723"/>
      <c r="F159" s="723"/>
      <c r="G159" s="723"/>
      <c r="H159" s="723"/>
      <c r="I159" s="724"/>
      <c r="J159" s="733" t="s">
        <v>1054</v>
      </c>
      <c r="K159" s="734"/>
      <c r="L159" s="735"/>
      <c r="M159" s="725">
        <v>478.15</v>
      </c>
      <c r="N159" s="726"/>
    </row>
    <row r="160" spans="1:14" ht="10.95" customHeight="1" x14ac:dyDescent="0.25">
      <c r="A160" s="720">
        <v>10055</v>
      </c>
      <c r="B160" s="721"/>
      <c r="C160" s="722" t="s">
        <v>1468</v>
      </c>
      <c r="D160" s="723"/>
      <c r="E160" s="723"/>
      <c r="F160" s="723"/>
      <c r="G160" s="723"/>
      <c r="H160" s="723"/>
      <c r="I160" s="724"/>
      <c r="J160" s="733" t="s">
        <v>1054</v>
      </c>
      <c r="K160" s="734"/>
      <c r="L160" s="735"/>
      <c r="M160" s="725">
        <v>322.99</v>
      </c>
      <c r="N160" s="726"/>
    </row>
    <row r="161" spans="1:14" ht="10.95" customHeight="1" x14ac:dyDescent="0.25">
      <c r="A161" s="720">
        <v>11049</v>
      </c>
      <c r="B161" s="721"/>
      <c r="C161" s="722" t="s">
        <v>1469</v>
      </c>
      <c r="D161" s="723"/>
      <c r="E161" s="723"/>
      <c r="F161" s="723"/>
      <c r="G161" s="723"/>
      <c r="H161" s="723"/>
      <c r="I161" s="724"/>
      <c r="J161" s="733" t="s">
        <v>11</v>
      </c>
      <c r="K161" s="734"/>
      <c r="L161" s="735"/>
      <c r="M161" s="730">
        <v>39.86</v>
      </c>
      <c r="N161" s="732"/>
    </row>
    <row r="162" spans="1:14" ht="10.95" customHeight="1" x14ac:dyDescent="0.25">
      <c r="A162" s="720">
        <v>10058</v>
      </c>
      <c r="B162" s="721"/>
      <c r="C162" s="722" t="s">
        <v>1470</v>
      </c>
      <c r="D162" s="723"/>
      <c r="E162" s="723"/>
      <c r="F162" s="723"/>
      <c r="G162" s="723"/>
      <c r="H162" s="723"/>
      <c r="I162" s="724"/>
      <c r="J162" s="733" t="s">
        <v>1348</v>
      </c>
      <c r="K162" s="734"/>
      <c r="L162" s="735"/>
      <c r="M162" s="730">
        <v>15.1</v>
      </c>
      <c r="N162" s="732"/>
    </row>
    <row r="163" spans="1:14" ht="10.95" customHeight="1" x14ac:dyDescent="0.25">
      <c r="A163" s="720">
        <v>11036</v>
      </c>
      <c r="B163" s="721"/>
      <c r="C163" s="722" t="s">
        <v>1471</v>
      </c>
      <c r="D163" s="723"/>
      <c r="E163" s="723"/>
      <c r="F163" s="723"/>
      <c r="G163" s="723"/>
      <c r="H163" s="723"/>
      <c r="I163" s="724"/>
      <c r="J163" s="733" t="s">
        <v>1354</v>
      </c>
      <c r="K163" s="734"/>
      <c r="L163" s="735"/>
      <c r="M163" s="727">
        <v>0.48</v>
      </c>
      <c r="N163" s="729"/>
    </row>
    <row r="164" spans="1:14" ht="10.95" customHeight="1" x14ac:dyDescent="0.25">
      <c r="A164" s="720">
        <v>11032</v>
      </c>
      <c r="B164" s="721"/>
      <c r="C164" s="722" t="s">
        <v>1472</v>
      </c>
      <c r="D164" s="723"/>
      <c r="E164" s="723"/>
      <c r="F164" s="723"/>
      <c r="G164" s="723"/>
      <c r="H164" s="723"/>
      <c r="I164" s="724"/>
      <c r="J164" s="733" t="s">
        <v>1408</v>
      </c>
      <c r="K164" s="734"/>
      <c r="L164" s="735"/>
      <c r="M164" s="730">
        <v>34.020000000000003</v>
      </c>
      <c r="N164" s="732"/>
    </row>
    <row r="165" spans="1:14" ht="10.95" customHeight="1" x14ac:dyDescent="0.25">
      <c r="A165" s="720">
        <v>10059</v>
      </c>
      <c r="B165" s="721"/>
      <c r="C165" s="722" t="s">
        <v>1473</v>
      </c>
      <c r="D165" s="723"/>
      <c r="E165" s="723"/>
      <c r="F165" s="723"/>
      <c r="G165" s="723"/>
      <c r="H165" s="723"/>
      <c r="I165" s="724"/>
      <c r="J165" s="733" t="s">
        <v>1408</v>
      </c>
      <c r="K165" s="734"/>
      <c r="L165" s="735"/>
      <c r="M165" s="730">
        <v>21.21</v>
      </c>
      <c r="N165" s="732"/>
    </row>
    <row r="166" spans="1:14" ht="10.95" customHeight="1" x14ac:dyDescent="0.25">
      <c r="A166" s="720">
        <v>10061</v>
      </c>
      <c r="B166" s="721"/>
      <c r="C166" s="722" t="s">
        <v>1474</v>
      </c>
      <c r="D166" s="723"/>
      <c r="E166" s="723"/>
      <c r="F166" s="723"/>
      <c r="G166" s="723"/>
      <c r="H166" s="723"/>
      <c r="I166" s="724"/>
      <c r="J166" s="733" t="s">
        <v>1408</v>
      </c>
      <c r="K166" s="734"/>
      <c r="L166" s="735"/>
      <c r="M166" s="730">
        <v>32.11</v>
      </c>
      <c r="N166" s="732"/>
    </row>
    <row r="167" spans="1:14" ht="10.95" customHeight="1" x14ac:dyDescent="0.25">
      <c r="A167" s="720">
        <v>10161</v>
      </c>
      <c r="B167" s="721"/>
      <c r="C167" s="722" t="s">
        <v>1475</v>
      </c>
      <c r="D167" s="723"/>
      <c r="E167" s="723"/>
      <c r="F167" s="723"/>
      <c r="G167" s="723"/>
      <c r="H167" s="723"/>
      <c r="I167" s="724"/>
      <c r="J167" s="733" t="s">
        <v>1408</v>
      </c>
      <c r="K167" s="734"/>
      <c r="L167" s="735"/>
      <c r="M167" s="730">
        <v>23.89</v>
      </c>
      <c r="N167" s="732"/>
    </row>
    <row r="168" spans="1:14" ht="10.95" customHeight="1" x14ac:dyDescent="0.25">
      <c r="A168" s="720">
        <v>10210</v>
      </c>
      <c r="B168" s="721"/>
      <c r="C168" s="722" t="s">
        <v>584</v>
      </c>
      <c r="D168" s="723"/>
      <c r="E168" s="723"/>
      <c r="F168" s="723"/>
      <c r="G168" s="723"/>
      <c r="H168" s="723"/>
      <c r="I168" s="724"/>
      <c r="J168" s="733" t="s">
        <v>942</v>
      </c>
      <c r="K168" s="734"/>
      <c r="L168" s="735"/>
      <c r="M168" s="730">
        <v>23.16</v>
      </c>
      <c r="N168" s="732"/>
    </row>
    <row r="169" spans="1:14" ht="10.95" customHeight="1" x14ac:dyDescent="0.25">
      <c r="A169" s="720">
        <v>10207</v>
      </c>
      <c r="B169" s="721"/>
      <c r="C169" s="722" t="s">
        <v>580</v>
      </c>
      <c r="D169" s="723"/>
      <c r="E169" s="723"/>
      <c r="F169" s="723"/>
      <c r="G169" s="723"/>
      <c r="H169" s="723"/>
      <c r="I169" s="724"/>
      <c r="J169" s="733" t="s">
        <v>942</v>
      </c>
      <c r="K169" s="734"/>
      <c r="L169" s="735"/>
      <c r="M169" s="727">
        <v>5.83</v>
      </c>
      <c r="N169" s="729"/>
    </row>
    <row r="170" spans="1:14" ht="10.95" customHeight="1" x14ac:dyDescent="0.25">
      <c r="A170" s="720">
        <v>10208</v>
      </c>
      <c r="B170" s="721"/>
      <c r="C170" s="722" t="s">
        <v>582</v>
      </c>
      <c r="D170" s="723"/>
      <c r="E170" s="723"/>
      <c r="F170" s="723"/>
      <c r="G170" s="723"/>
      <c r="H170" s="723"/>
      <c r="I170" s="724"/>
      <c r="J170" s="733" t="s">
        <v>942</v>
      </c>
      <c r="K170" s="734"/>
      <c r="L170" s="735"/>
      <c r="M170" s="727">
        <v>8.24</v>
      </c>
      <c r="N170" s="729"/>
    </row>
    <row r="171" spans="1:14" ht="10.95" customHeight="1" x14ac:dyDescent="0.25">
      <c r="A171" s="720">
        <v>10209</v>
      </c>
      <c r="B171" s="721"/>
      <c r="C171" s="722" t="s">
        <v>583</v>
      </c>
      <c r="D171" s="723"/>
      <c r="E171" s="723"/>
      <c r="F171" s="723"/>
      <c r="G171" s="723"/>
      <c r="H171" s="723"/>
      <c r="I171" s="724"/>
      <c r="J171" s="733" t="s">
        <v>942</v>
      </c>
      <c r="K171" s="734"/>
      <c r="L171" s="735"/>
      <c r="M171" s="730">
        <v>18.87</v>
      </c>
      <c r="N171" s="732"/>
    </row>
    <row r="172" spans="1:14" ht="10.95" customHeight="1" x14ac:dyDescent="0.25">
      <c r="A172" s="720">
        <v>11043</v>
      </c>
      <c r="B172" s="721"/>
      <c r="C172" s="722" t="s">
        <v>1476</v>
      </c>
      <c r="D172" s="723"/>
      <c r="E172" s="723"/>
      <c r="F172" s="723"/>
      <c r="G172" s="723"/>
      <c r="H172" s="723"/>
      <c r="I172" s="724"/>
      <c r="J172" s="733" t="s">
        <v>1362</v>
      </c>
      <c r="K172" s="734"/>
      <c r="L172" s="735"/>
      <c r="M172" s="725">
        <v>134.18</v>
      </c>
      <c r="N172" s="726"/>
    </row>
    <row r="173" spans="1:14" ht="10.95" customHeight="1" x14ac:dyDescent="0.25">
      <c r="A173" s="720">
        <v>10062</v>
      </c>
      <c r="B173" s="721"/>
      <c r="C173" s="722" t="s">
        <v>1477</v>
      </c>
      <c r="D173" s="723"/>
      <c r="E173" s="723"/>
      <c r="F173" s="723"/>
      <c r="G173" s="723"/>
      <c r="H173" s="723"/>
      <c r="I173" s="724"/>
      <c r="J173" s="733" t="s">
        <v>1362</v>
      </c>
      <c r="K173" s="734"/>
      <c r="L173" s="735"/>
      <c r="M173" s="725">
        <v>244.76</v>
      </c>
      <c r="N173" s="726"/>
    </row>
    <row r="174" spans="1:14" ht="10.95" customHeight="1" x14ac:dyDescent="0.25">
      <c r="A174" s="720">
        <v>10063</v>
      </c>
      <c r="B174" s="721"/>
      <c r="C174" s="722" t="s">
        <v>1478</v>
      </c>
      <c r="D174" s="723"/>
      <c r="E174" s="723"/>
      <c r="F174" s="723"/>
      <c r="G174" s="723"/>
      <c r="H174" s="723"/>
      <c r="I174" s="724"/>
      <c r="J174" s="733" t="s">
        <v>1362</v>
      </c>
      <c r="K174" s="734"/>
      <c r="L174" s="735"/>
      <c r="M174" s="725">
        <v>373.61</v>
      </c>
      <c r="N174" s="726"/>
    </row>
    <row r="175" spans="1:14" ht="10.95" customHeight="1" x14ac:dyDescent="0.25">
      <c r="A175" s="720">
        <v>10064</v>
      </c>
      <c r="B175" s="721"/>
      <c r="C175" s="722" t="s">
        <v>1479</v>
      </c>
      <c r="D175" s="723"/>
      <c r="E175" s="723"/>
      <c r="F175" s="723"/>
      <c r="G175" s="723"/>
      <c r="H175" s="723"/>
      <c r="I175" s="724"/>
      <c r="J175" s="733" t="s">
        <v>1362</v>
      </c>
      <c r="K175" s="734"/>
      <c r="L175" s="735"/>
      <c r="M175" s="725">
        <v>511.34</v>
      </c>
      <c r="N175" s="726"/>
    </row>
    <row r="176" spans="1:14" ht="10.95" customHeight="1" x14ac:dyDescent="0.25">
      <c r="A176" s="720">
        <v>10065</v>
      </c>
      <c r="B176" s="721"/>
      <c r="C176" s="722" t="s">
        <v>1480</v>
      </c>
      <c r="D176" s="723"/>
      <c r="E176" s="723"/>
      <c r="F176" s="723"/>
      <c r="G176" s="723"/>
      <c r="H176" s="723"/>
      <c r="I176" s="724"/>
      <c r="J176" s="733" t="s">
        <v>1362</v>
      </c>
      <c r="K176" s="734"/>
      <c r="L176" s="735"/>
      <c r="M176" s="725">
        <v>690.57</v>
      </c>
      <c r="N176" s="726"/>
    </row>
    <row r="177" spans="1:14" ht="10.95" customHeight="1" x14ac:dyDescent="0.25">
      <c r="A177" s="720">
        <v>10066</v>
      </c>
      <c r="B177" s="721"/>
      <c r="C177" s="722" t="s">
        <v>1481</v>
      </c>
      <c r="D177" s="723"/>
      <c r="E177" s="723"/>
      <c r="F177" s="723"/>
      <c r="G177" s="723"/>
      <c r="H177" s="723"/>
      <c r="I177" s="724"/>
      <c r="J177" s="733" t="s">
        <v>1362</v>
      </c>
      <c r="K177" s="734"/>
      <c r="L177" s="735"/>
      <c r="M177" s="736">
        <v>1282.72</v>
      </c>
      <c r="N177" s="737"/>
    </row>
    <row r="178" spans="1:14" ht="10.95" customHeight="1" x14ac:dyDescent="0.25">
      <c r="A178" s="720">
        <v>11050</v>
      </c>
      <c r="B178" s="721"/>
      <c r="C178" s="722" t="s">
        <v>1482</v>
      </c>
      <c r="D178" s="723"/>
      <c r="E178" s="723"/>
      <c r="F178" s="723"/>
      <c r="G178" s="723"/>
      <c r="H178" s="723"/>
      <c r="I178" s="724"/>
      <c r="J178" s="733" t="s">
        <v>1362</v>
      </c>
      <c r="K178" s="734"/>
      <c r="L178" s="735"/>
      <c r="M178" s="736">
        <v>1225.18</v>
      </c>
      <c r="N178" s="737"/>
    </row>
    <row r="179" spans="1:14" ht="10.95" customHeight="1" x14ac:dyDescent="0.25">
      <c r="A179" s="720">
        <v>11051</v>
      </c>
      <c r="B179" s="721"/>
      <c r="C179" s="722" t="s">
        <v>1483</v>
      </c>
      <c r="D179" s="723"/>
      <c r="E179" s="723"/>
      <c r="F179" s="723"/>
      <c r="G179" s="723"/>
      <c r="H179" s="723"/>
      <c r="I179" s="724"/>
      <c r="J179" s="733" t="s">
        <v>1362</v>
      </c>
      <c r="K179" s="734"/>
      <c r="L179" s="735"/>
      <c r="M179" s="736">
        <v>1552.37</v>
      </c>
      <c r="N179" s="737"/>
    </row>
    <row r="180" spans="1:14" ht="10.95" customHeight="1" x14ac:dyDescent="0.25">
      <c r="A180" s="720">
        <v>10079</v>
      </c>
      <c r="B180" s="721"/>
      <c r="C180" s="722" t="s">
        <v>1484</v>
      </c>
      <c r="D180" s="723"/>
      <c r="E180" s="723"/>
      <c r="F180" s="723"/>
      <c r="G180" s="723"/>
      <c r="H180" s="723"/>
      <c r="I180" s="724"/>
      <c r="J180" s="733" t="s">
        <v>1362</v>
      </c>
      <c r="K180" s="734"/>
      <c r="L180" s="735"/>
      <c r="M180" s="730">
        <v>22.5</v>
      </c>
      <c r="N180" s="732"/>
    </row>
    <row r="181" spans="1:14" ht="10.95" customHeight="1" x14ac:dyDescent="0.25">
      <c r="A181" s="720">
        <v>10068</v>
      </c>
      <c r="B181" s="721"/>
      <c r="C181" s="722" t="s">
        <v>1485</v>
      </c>
      <c r="D181" s="723"/>
      <c r="E181" s="723"/>
      <c r="F181" s="723"/>
      <c r="G181" s="723"/>
      <c r="H181" s="723"/>
      <c r="I181" s="724"/>
      <c r="J181" s="733" t="s">
        <v>1362</v>
      </c>
      <c r="K181" s="734"/>
      <c r="L181" s="735"/>
      <c r="M181" s="730">
        <v>10.75</v>
      </c>
      <c r="N181" s="732"/>
    </row>
    <row r="182" spans="1:14" ht="10.95" customHeight="1" x14ac:dyDescent="0.25">
      <c r="A182" s="720">
        <v>10103</v>
      </c>
      <c r="B182" s="721"/>
      <c r="C182" s="722" t="s">
        <v>1486</v>
      </c>
      <c r="D182" s="723"/>
      <c r="E182" s="723"/>
      <c r="F182" s="723"/>
      <c r="G182" s="723"/>
      <c r="H182" s="723"/>
      <c r="I182" s="724"/>
      <c r="J182" s="733" t="s">
        <v>1362</v>
      </c>
      <c r="K182" s="734"/>
      <c r="L182" s="735"/>
      <c r="M182" s="727">
        <v>6.16</v>
      </c>
      <c r="N182" s="729"/>
    </row>
    <row r="183" spans="1:14" ht="10.95" customHeight="1" x14ac:dyDescent="0.25">
      <c r="A183" s="720">
        <v>11033</v>
      </c>
      <c r="B183" s="721"/>
      <c r="C183" s="722" t="s">
        <v>1487</v>
      </c>
      <c r="D183" s="723"/>
      <c r="E183" s="723"/>
      <c r="F183" s="723"/>
      <c r="G183" s="723"/>
      <c r="H183" s="723"/>
      <c r="I183" s="724"/>
      <c r="J183" s="733" t="s">
        <v>1362</v>
      </c>
      <c r="K183" s="734"/>
      <c r="L183" s="735"/>
      <c r="M183" s="730">
        <v>15.35</v>
      </c>
      <c r="N183" s="732"/>
    </row>
    <row r="184" spans="1:14" ht="10.95" customHeight="1" x14ac:dyDescent="0.25">
      <c r="A184" s="720">
        <v>11039</v>
      </c>
      <c r="B184" s="721"/>
      <c r="C184" s="722" t="s">
        <v>1488</v>
      </c>
      <c r="D184" s="723"/>
      <c r="E184" s="723"/>
      <c r="F184" s="723"/>
      <c r="G184" s="723"/>
      <c r="H184" s="723"/>
      <c r="I184" s="724"/>
      <c r="J184" s="733" t="s">
        <v>1362</v>
      </c>
      <c r="K184" s="734"/>
      <c r="L184" s="735"/>
      <c r="M184" s="730">
        <v>31.12</v>
      </c>
      <c r="N184" s="732"/>
    </row>
    <row r="185" spans="1:14" ht="11.4" customHeight="1" x14ac:dyDescent="0.25">
      <c r="A185" s="684" t="s">
        <v>673</v>
      </c>
      <c r="B185" s="684"/>
      <c r="C185" s="684"/>
      <c r="D185" s="684"/>
      <c r="E185" s="684"/>
      <c r="F185" s="684"/>
      <c r="G185" s="685"/>
      <c r="H185" s="685"/>
      <c r="I185" s="685"/>
      <c r="J185" s="685"/>
      <c r="K185" s="685"/>
      <c r="L185" s="685"/>
      <c r="M185" s="685"/>
      <c r="N185" s="685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79" customWidth="1"/>
    <col min="2" max="2" width="35.33203125" style="379" customWidth="1"/>
    <col min="3" max="3" width="9.109375" style="379"/>
    <col min="4" max="4" width="9.109375" style="379" customWidth="1"/>
    <col min="5" max="16384" width="9.109375" style="379"/>
  </cols>
  <sheetData>
    <row r="1" spans="1:4" x14ac:dyDescent="0.3">
      <c r="A1" s="380" t="s">
        <v>1057</v>
      </c>
      <c r="B1" s="380" t="s">
        <v>1058</v>
      </c>
      <c r="D1" s="379" t="s">
        <v>1059</v>
      </c>
    </row>
    <row r="2" spans="1:4" x14ac:dyDescent="0.3">
      <c r="A2" s="381" t="s">
        <v>1060</v>
      </c>
      <c r="B2" s="382" t="s">
        <v>1061</v>
      </c>
      <c r="D2" s="379" t="s">
        <v>1062</v>
      </c>
    </row>
    <row r="3" spans="1:4" x14ac:dyDescent="0.3">
      <c r="A3" s="381" t="s">
        <v>1063</v>
      </c>
      <c r="B3" s="382" t="s">
        <v>1064</v>
      </c>
    </row>
    <row r="4" spans="1:4" x14ac:dyDescent="0.3">
      <c r="A4" s="381" t="s">
        <v>1065</v>
      </c>
      <c r="B4" s="382" t="s">
        <v>1066</v>
      </c>
    </row>
    <row r="5" spans="1:4" x14ac:dyDescent="0.3">
      <c r="A5" s="381" t="s">
        <v>1067</v>
      </c>
      <c r="B5" s="382" t="s">
        <v>1061</v>
      </c>
    </row>
    <row r="6" spans="1:4" x14ac:dyDescent="0.3">
      <c r="A6" s="381" t="s">
        <v>1068</v>
      </c>
      <c r="B6" s="382" t="s">
        <v>1064</v>
      </c>
      <c r="D6" s="379" t="s">
        <v>1312</v>
      </c>
    </row>
    <row r="7" spans="1:4" x14ac:dyDescent="0.3">
      <c r="A7" s="381" t="s">
        <v>1069</v>
      </c>
      <c r="B7" s="382" t="s">
        <v>1066</v>
      </c>
      <c r="D7" s="379" t="str">
        <f>'Quadro de Transportes'!B23</f>
        <v>Santa Bárbara de Goiás</v>
      </c>
    </row>
    <row r="8" spans="1:4" x14ac:dyDescent="0.3">
      <c r="A8" s="381" t="s">
        <v>1070</v>
      </c>
      <c r="B8" s="382" t="s">
        <v>1064</v>
      </c>
    </row>
    <row r="9" spans="1:4" x14ac:dyDescent="0.3">
      <c r="A9" s="381" t="s">
        <v>1071</v>
      </c>
      <c r="B9" s="382" t="s">
        <v>1064</v>
      </c>
      <c r="D9" s="379" t="s">
        <v>1313</v>
      </c>
    </row>
    <row r="10" spans="1:4" x14ac:dyDescent="0.3">
      <c r="A10" s="381" t="s">
        <v>1072</v>
      </c>
      <c r="B10" s="382" t="s">
        <v>1066</v>
      </c>
      <c r="D10" s="379" t="str">
        <f>VLOOKUP(D7,A:B,2,0)</f>
        <v>Centro Goiano</v>
      </c>
    </row>
    <row r="11" spans="1:4" x14ac:dyDescent="0.3">
      <c r="A11" s="381" t="s">
        <v>1073</v>
      </c>
      <c r="B11" s="382" t="s">
        <v>1074</v>
      </c>
    </row>
    <row r="12" spans="1:4" x14ac:dyDescent="0.3">
      <c r="A12" s="381" t="s">
        <v>1075</v>
      </c>
      <c r="B12" s="382" t="s">
        <v>1074</v>
      </c>
    </row>
    <row r="13" spans="1:4" x14ac:dyDescent="0.3">
      <c r="A13" s="381" t="s">
        <v>1076</v>
      </c>
      <c r="B13" s="382" t="s">
        <v>1064</v>
      </c>
    </row>
    <row r="14" spans="1:4" x14ac:dyDescent="0.3">
      <c r="A14" s="381" t="s">
        <v>1077</v>
      </c>
      <c r="B14" s="382" t="s">
        <v>1074</v>
      </c>
    </row>
    <row r="15" spans="1:4" x14ac:dyDescent="0.3">
      <c r="A15" s="381" t="s">
        <v>1078</v>
      </c>
      <c r="B15" s="382" t="s">
        <v>1061</v>
      </c>
    </row>
    <row r="16" spans="1:4" x14ac:dyDescent="0.3">
      <c r="A16" s="381" t="s">
        <v>1079</v>
      </c>
      <c r="B16" s="382" t="s">
        <v>1061</v>
      </c>
    </row>
    <row r="17" spans="1:2" x14ac:dyDescent="0.3">
      <c r="A17" s="381" t="s">
        <v>1080</v>
      </c>
      <c r="B17" s="382" t="s">
        <v>1061</v>
      </c>
    </row>
    <row r="18" spans="1:2" x14ac:dyDescent="0.3">
      <c r="A18" s="381" t="s">
        <v>1081</v>
      </c>
      <c r="B18" s="382" t="s">
        <v>1066</v>
      </c>
    </row>
    <row r="19" spans="1:2" x14ac:dyDescent="0.3">
      <c r="A19" s="381" t="s">
        <v>1082</v>
      </c>
      <c r="B19" s="382" t="s">
        <v>1061</v>
      </c>
    </row>
    <row r="20" spans="1:2" x14ac:dyDescent="0.3">
      <c r="A20" s="381" t="s">
        <v>1083</v>
      </c>
      <c r="B20" s="382" t="s">
        <v>1061</v>
      </c>
    </row>
    <row r="21" spans="1:2" x14ac:dyDescent="0.3">
      <c r="A21" s="381" t="s">
        <v>1084</v>
      </c>
      <c r="B21" s="382" t="s">
        <v>1066</v>
      </c>
    </row>
    <row r="22" spans="1:2" x14ac:dyDescent="0.3">
      <c r="A22" s="381" t="s">
        <v>1085</v>
      </c>
      <c r="B22" s="382" t="s">
        <v>1066</v>
      </c>
    </row>
    <row r="23" spans="1:2" x14ac:dyDescent="0.3">
      <c r="A23" s="381" t="s">
        <v>1086</v>
      </c>
      <c r="B23" s="382" t="s">
        <v>1061</v>
      </c>
    </row>
    <row r="24" spans="1:2" x14ac:dyDescent="0.3">
      <c r="A24" s="381" t="s">
        <v>1087</v>
      </c>
      <c r="B24" s="382" t="s">
        <v>1088</v>
      </c>
    </row>
    <row r="25" spans="1:2" x14ac:dyDescent="0.3">
      <c r="A25" s="381" t="s">
        <v>1089</v>
      </c>
      <c r="B25" s="382" t="s">
        <v>1061</v>
      </c>
    </row>
    <row r="26" spans="1:2" x14ac:dyDescent="0.3">
      <c r="A26" s="381" t="s">
        <v>1090</v>
      </c>
      <c r="B26" s="382" t="s">
        <v>1088</v>
      </c>
    </row>
    <row r="27" spans="1:2" x14ac:dyDescent="0.3">
      <c r="A27" s="381" t="s">
        <v>1091</v>
      </c>
      <c r="B27" s="382" t="s">
        <v>1088</v>
      </c>
    </row>
    <row r="28" spans="1:2" x14ac:dyDescent="0.3">
      <c r="A28" s="381" t="s">
        <v>1092</v>
      </c>
      <c r="B28" s="382" t="s">
        <v>1088</v>
      </c>
    </row>
    <row r="29" spans="1:2" x14ac:dyDescent="0.3">
      <c r="A29" s="381" t="s">
        <v>1093</v>
      </c>
      <c r="B29" s="382" t="s">
        <v>1061</v>
      </c>
    </row>
    <row r="30" spans="1:2" x14ac:dyDescent="0.3">
      <c r="A30" s="381" t="s">
        <v>1094</v>
      </c>
      <c r="B30" s="382" t="s">
        <v>1061</v>
      </c>
    </row>
    <row r="31" spans="1:2" x14ac:dyDescent="0.3">
      <c r="A31" s="381" t="s">
        <v>1095</v>
      </c>
      <c r="B31" s="382" t="s">
        <v>1088</v>
      </c>
    </row>
    <row r="32" spans="1:2" x14ac:dyDescent="0.3">
      <c r="A32" s="381" t="s">
        <v>1096</v>
      </c>
      <c r="B32" s="382" t="s">
        <v>1061</v>
      </c>
    </row>
    <row r="33" spans="1:2" x14ac:dyDescent="0.3">
      <c r="A33" s="381" t="s">
        <v>1097</v>
      </c>
      <c r="B33" s="382" t="s">
        <v>1061</v>
      </c>
    </row>
    <row r="34" spans="1:2" x14ac:dyDescent="0.3">
      <c r="A34" s="381" t="s">
        <v>1098</v>
      </c>
      <c r="B34" s="382" t="s">
        <v>1088</v>
      </c>
    </row>
    <row r="35" spans="1:2" x14ac:dyDescent="0.3">
      <c r="A35" s="381" t="s">
        <v>1099</v>
      </c>
      <c r="B35" s="382" t="s">
        <v>1066</v>
      </c>
    </row>
    <row r="36" spans="1:2" x14ac:dyDescent="0.3">
      <c r="A36" s="381" t="s">
        <v>1100</v>
      </c>
      <c r="B36" s="382" t="s">
        <v>1061</v>
      </c>
    </row>
    <row r="37" spans="1:2" x14ac:dyDescent="0.3">
      <c r="A37" s="381" t="s">
        <v>1101</v>
      </c>
      <c r="B37" s="382" t="s">
        <v>1074</v>
      </c>
    </row>
    <row r="38" spans="1:2" x14ac:dyDescent="0.3">
      <c r="A38" s="381" t="s">
        <v>1102</v>
      </c>
      <c r="B38" s="382" t="s">
        <v>1061</v>
      </c>
    </row>
    <row r="39" spans="1:2" x14ac:dyDescent="0.3">
      <c r="A39" s="381" t="s">
        <v>1103</v>
      </c>
      <c r="B39" s="382" t="s">
        <v>1088</v>
      </c>
    </row>
    <row r="40" spans="1:2" x14ac:dyDescent="0.3">
      <c r="A40" s="381" t="s">
        <v>1104</v>
      </c>
      <c r="B40" s="382" t="s">
        <v>1066</v>
      </c>
    </row>
    <row r="41" spans="1:2" x14ac:dyDescent="0.3">
      <c r="A41" s="381" t="s">
        <v>1105</v>
      </c>
      <c r="B41" s="382" t="s">
        <v>1061</v>
      </c>
    </row>
    <row r="42" spans="1:2" x14ac:dyDescent="0.3">
      <c r="A42" s="381" t="s">
        <v>1106</v>
      </c>
      <c r="B42" s="382" t="s">
        <v>1064</v>
      </c>
    </row>
    <row r="43" spans="1:2" x14ac:dyDescent="0.3">
      <c r="A43" s="381" t="s">
        <v>1107</v>
      </c>
      <c r="B43" s="382" t="s">
        <v>1064</v>
      </c>
    </row>
    <row r="44" spans="1:2" x14ac:dyDescent="0.3">
      <c r="A44" s="381" t="s">
        <v>1108</v>
      </c>
      <c r="B44" s="382" t="s">
        <v>1066</v>
      </c>
    </row>
    <row r="45" spans="1:2" x14ac:dyDescent="0.3">
      <c r="A45" s="381" t="s">
        <v>1109</v>
      </c>
      <c r="B45" s="382" t="s">
        <v>1061</v>
      </c>
    </row>
    <row r="46" spans="1:2" x14ac:dyDescent="0.3">
      <c r="A46" s="381" t="s">
        <v>1110</v>
      </c>
      <c r="B46" s="382" t="s">
        <v>1066</v>
      </c>
    </row>
    <row r="47" spans="1:2" x14ac:dyDescent="0.3">
      <c r="A47" s="381" t="s">
        <v>1111</v>
      </c>
      <c r="B47" s="382" t="s">
        <v>1066</v>
      </c>
    </row>
    <row r="48" spans="1:2" x14ac:dyDescent="0.3">
      <c r="A48" s="381" t="s">
        <v>1112</v>
      </c>
      <c r="B48" s="382" t="s">
        <v>1066</v>
      </c>
    </row>
    <row r="49" spans="1:2" x14ac:dyDescent="0.3">
      <c r="A49" s="381" t="s">
        <v>1113</v>
      </c>
      <c r="B49" s="382" t="s">
        <v>1066</v>
      </c>
    </row>
    <row r="50" spans="1:2" x14ac:dyDescent="0.3">
      <c r="A50" s="381" t="s">
        <v>1114</v>
      </c>
      <c r="B50" s="382" t="s">
        <v>1061</v>
      </c>
    </row>
    <row r="51" spans="1:2" x14ac:dyDescent="0.3">
      <c r="A51" s="381" t="s">
        <v>1115</v>
      </c>
      <c r="B51" s="382" t="s">
        <v>1066</v>
      </c>
    </row>
    <row r="52" spans="1:2" x14ac:dyDescent="0.3">
      <c r="A52" s="381" t="s">
        <v>1116</v>
      </c>
      <c r="B52" s="382" t="s">
        <v>1074</v>
      </c>
    </row>
    <row r="53" spans="1:2" x14ac:dyDescent="0.3">
      <c r="A53" s="381" t="s">
        <v>1117</v>
      </c>
      <c r="B53" s="382" t="s">
        <v>1074</v>
      </c>
    </row>
    <row r="54" spans="1:2" x14ac:dyDescent="0.3">
      <c r="A54" s="381" t="s">
        <v>1118</v>
      </c>
      <c r="B54" s="382" t="s">
        <v>1066</v>
      </c>
    </row>
    <row r="55" spans="1:2" x14ac:dyDescent="0.3">
      <c r="A55" s="381" t="s">
        <v>1119</v>
      </c>
      <c r="B55" s="382" t="s">
        <v>1061</v>
      </c>
    </row>
    <row r="56" spans="1:2" x14ac:dyDescent="0.3">
      <c r="A56" s="381" t="s">
        <v>1120</v>
      </c>
      <c r="B56" s="382" t="s">
        <v>1074</v>
      </c>
    </row>
    <row r="57" spans="1:2" x14ac:dyDescent="0.3">
      <c r="A57" s="381" t="s">
        <v>1121</v>
      </c>
      <c r="B57" s="382" t="s">
        <v>1074</v>
      </c>
    </row>
    <row r="58" spans="1:2" x14ac:dyDescent="0.3">
      <c r="A58" s="381" t="s">
        <v>1122</v>
      </c>
      <c r="B58" s="382" t="s">
        <v>1061</v>
      </c>
    </row>
    <row r="59" spans="1:2" x14ac:dyDescent="0.3">
      <c r="A59" s="381" t="s">
        <v>1123</v>
      </c>
      <c r="B59" s="382" t="s">
        <v>1066</v>
      </c>
    </row>
    <row r="60" spans="1:2" x14ac:dyDescent="0.3">
      <c r="A60" s="381" t="s">
        <v>1124</v>
      </c>
      <c r="B60" s="382" t="s">
        <v>1066</v>
      </c>
    </row>
    <row r="61" spans="1:2" x14ac:dyDescent="0.3">
      <c r="A61" s="381" t="s">
        <v>1125</v>
      </c>
      <c r="B61" s="382" t="s">
        <v>1061</v>
      </c>
    </row>
    <row r="62" spans="1:2" x14ac:dyDescent="0.3">
      <c r="A62" s="381" t="s">
        <v>1126</v>
      </c>
      <c r="B62" s="382" t="s">
        <v>1074</v>
      </c>
    </row>
    <row r="63" spans="1:2" x14ac:dyDescent="0.3">
      <c r="A63" s="381" t="s">
        <v>1127</v>
      </c>
      <c r="B63" s="382" t="s">
        <v>1061</v>
      </c>
    </row>
    <row r="64" spans="1:2" x14ac:dyDescent="0.3">
      <c r="A64" s="381" t="s">
        <v>1128</v>
      </c>
      <c r="B64" s="382" t="s">
        <v>1066</v>
      </c>
    </row>
    <row r="65" spans="1:2" x14ac:dyDescent="0.3">
      <c r="A65" s="381" t="s">
        <v>1129</v>
      </c>
      <c r="B65" s="382" t="s">
        <v>1066</v>
      </c>
    </row>
    <row r="66" spans="1:2" x14ac:dyDescent="0.3">
      <c r="A66" s="381" t="s">
        <v>1130</v>
      </c>
      <c r="B66" s="382" t="s">
        <v>1064</v>
      </c>
    </row>
    <row r="67" spans="1:2" x14ac:dyDescent="0.3">
      <c r="A67" s="381" t="s">
        <v>1131</v>
      </c>
      <c r="B67" s="382" t="s">
        <v>1064</v>
      </c>
    </row>
    <row r="68" spans="1:2" x14ac:dyDescent="0.3">
      <c r="A68" s="381" t="s">
        <v>1132</v>
      </c>
      <c r="B68" s="382" t="s">
        <v>1074</v>
      </c>
    </row>
    <row r="69" spans="1:2" x14ac:dyDescent="0.3">
      <c r="A69" s="381" t="s">
        <v>1133</v>
      </c>
      <c r="B69" s="382" t="s">
        <v>1061</v>
      </c>
    </row>
    <row r="70" spans="1:2" x14ac:dyDescent="0.3">
      <c r="A70" s="381" t="s">
        <v>1134</v>
      </c>
      <c r="B70" s="382" t="s">
        <v>1064</v>
      </c>
    </row>
    <row r="71" spans="1:2" x14ac:dyDescent="0.3">
      <c r="A71" s="381" t="s">
        <v>1135</v>
      </c>
      <c r="B71" s="382" t="s">
        <v>1066</v>
      </c>
    </row>
    <row r="72" spans="1:2" x14ac:dyDescent="0.3">
      <c r="A72" s="381" t="s">
        <v>1136</v>
      </c>
      <c r="B72" s="382" t="s">
        <v>1064</v>
      </c>
    </row>
    <row r="73" spans="1:2" x14ac:dyDescent="0.3">
      <c r="A73" s="381" t="s">
        <v>1137</v>
      </c>
      <c r="B73" s="382" t="s">
        <v>1066</v>
      </c>
    </row>
    <row r="74" spans="1:2" x14ac:dyDescent="0.3">
      <c r="A74" s="381" t="s">
        <v>1138</v>
      </c>
      <c r="B74" s="382" t="s">
        <v>1088</v>
      </c>
    </row>
    <row r="75" spans="1:2" x14ac:dyDescent="0.3">
      <c r="A75" s="381" t="s">
        <v>1139</v>
      </c>
      <c r="B75" s="382" t="s">
        <v>1066</v>
      </c>
    </row>
    <row r="76" spans="1:2" x14ac:dyDescent="0.3">
      <c r="A76" s="381" t="s">
        <v>1140</v>
      </c>
      <c r="B76" s="382" t="s">
        <v>1066</v>
      </c>
    </row>
    <row r="77" spans="1:2" x14ac:dyDescent="0.3">
      <c r="A77" s="381" t="s">
        <v>1141</v>
      </c>
      <c r="B77" s="382" t="s">
        <v>1064</v>
      </c>
    </row>
    <row r="78" spans="1:2" x14ac:dyDescent="0.3">
      <c r="A78" s="381" t="s">
        <v>1142</v>
      </c>
      <c r="B78" s="382" t="s">
        <v>1061</v>
      </c>
    </row>
    <row r="79" spans="1:2" x14ac:dyDescent="0.3">
      <c r="A79" s="381" t="s">
        <v>1143</v>
      </c>
      <c r="B79" s="382" t="s">
        <v>1066</v>
      </c>
    </row>
    <row r="80" spans="1:2" x14ac:dyDescent="0.3">
      <c r="A80" s="381" t="s">
        <v>1144</v>
      </c>
      <c r="B80" s="382" t="s">
        <v>1088</v>
      </c>
    </row>
    <row r="81" spans="1:2" x14ac:dyDescent="0.3">
      <c r="A81" s="381" t="s">
        <v>1145</v>
      </c>
      <c r="B81" s="382" t="s">
        <v>1064</v>
      </c>
    </row>
    <row r="82" spans="1:2" x14ac:dyDescent="0.3">
      <c r="A82" s="381" t="s">
        <v>1146</v>
      </c>
      <c r="B82" s="382" t="s">
        <v>1066</v>
      </c>
    </row>
    <row r="83" spans="1:2" x14ac:dyDescent="0.3">
      <c r="A83" s="381" t="s">
        <v>1147</v>
      </c>
      <c r="B83" s="382" t="s">
        <v>1066</v>
      </c>
    </row>
    <row r="84" spans="1:2" x14ac:dyDescent="0.3">
      <c r="A84" s="381" t="s">
        <v>1148</v>
      </c>
      <c r="B84" s="382" t="s">
        <v>1066</v>
      </c>
    </row>
    <row r="85" spans="1:2" x14ac:dyDescent="0.3">
      <c r="A85" s="381" t="s">
        <v>1149</v>
      </c>
      <c r="B85" s="382" t="s">
        <v>1074</v>
      </c>
    </row>
    <row r="86" spans="1:2" x14ac:dyDescent="0.3">
      <c r="A86" s="381" t="s">
        <v>1150</v>
      </c>
      <c r="B86" s="382" t="s">
        <v>1088</v>
      </c>
    </row>
    <row r="87" spans="1:2" x14ac:dyDescent="0.3">
      <c r="A87" s="381" t="s">
        <v>1151</v>
      </c>
      <c r="B87" s="382" t="s">
        <v>1061</v>
      </c>
    </row>
    <row r="88" spans="1:2" x14ac:dyDescent="0.3">
      <c r="A88" s="381" t="s">
        <v>1152</v>
      </c>
      <c r="B88" s="382" t="s">
        <v>1061</v>
      </c>
    </row>
    <row r="89" spans="1:2" x14ac:dyDescent="0.3">
      <c r="A89" s="381" t="s">
        <v>1153</v>
      </c>
      <c r="B89" s="382" t="s">
        <v>1064</v>
      </c>
    </row>
    <row r="90" spans="1:2" x14ac:dyDescent="0.3">
      <c r="A90" s="381" t="s">
        <v>1154</v>
      </c>
      <c r="B90" s="382" t="s">
        <v>1064</v>
      </c>
    </row>
    <row r="91" spans="1:2" x14ac:dyDescent="0.3">
      <c r="A91" s="381" t="s">
        <v>1155</v>
      </c>
      <c r="B91" s="382" t="s">
        <v>1074</v>
      </c>
    </row>
    <row r="92" spans="1:2" x14ac:dyDescent="0.3">
      <c r="A92" s="381" t="s">
        <v>1156</v>
      </c>
      <c r="B92" s="382" t="s">
        <v>1066</v>
      </c>
    </row>
    <row r="93" spans="1:2" x14ac:dyDescent="0.3">
      <c r="A93" s="381" t="s">
        <v>1157</v>
      </c>
      <c r="B93" s="382" t="s">
        <v>1061</v>
      </c>
    </row>
    <row r="94" spans="1:2" x14ac:dyDescent="0.3">
      <c r="A94" s="381" t="s">
        <v>1158</v>
      </c>
      <c r="B94" s="382" t="s">
        <v>1066</v>
      </c>
    </row>
    <row r="95" spans="1:2" x14ac:dyDescent="0.3">
      <c r="A95" s="381" t="s">
        <v>1159</v>
      </c>
      <c r="B95" s="382" t="s">
        <v>1061</v>
      </c>
    </row>
    <row r="96" spans="1:2" x14ac:dyDescent="0.3">
      <c r="A96" s="381" t="s">
        <v>1160</v>
      </c>
      <c r="B96" s="382" t="s">
        <v>1061</v>
      </c>
    </row>
    <row r="97" spans="1:2" x14ac:dyDescent="0.3">
      <c r="A97" s="381" t="s">
        <v>1161</v>
      </c>
      <c r="B97" s="382" t="s">
        <v>1061</v>
      </c>
    </row>
    <row r="98" spans="1:2" x14ac:dyDescent="0.3">
      <c r="A98" s="381" t="s">
        <v>1162</v>
      </c>
      <c r="B98" s="382" t="s">
        <v>1088</v>
      </c>
    </row>
    <row r="99" spans="1:2" x14ac:dyDescent="0.3">
      <c r="A99" s="381" t="s">
        <v>1163</v>
      </c>
      <c r="B99" s="382" t="s">
        <v>1066</v>
      </c>
    </row>
    <row r="100" spans="1:2" x14ac:dyDescent="0.3">
      <c r="A100" s="381" t="s">
        <v>1164</v>
      </c>
      <c r="B100" s="382" t="s">
        <v>1066</v>
      </c>
    </row>
    <row r="101" spans="1:2" x14ac:dyDescent="0.3">
      <c r="A101" s="381" t="s">
        <v>1165</v>
      </c>
      <c r="B101" s="382" t="s">
        <v>1061</v>
      </c>
    </row>
    <row r="102" spans="1:2" x14ac:dyDescent="0.3">
      <c r="A102" s="381" t="s">
        <v>1166</v>
      </c>
      <c r="B102" s="382" t="s">
        <v>1061</v>
      </c>
    </row>
    <row r="103" spans="1:2" x14ac:dyDescent="0.3">
      <c r="A103" s="381" t="s">
        <v>1167</v>
      </c>
      <c r="B103" s="382" t="s">
        <v>1064</v>
      </c>
    </row>
    <row r="104" spans="1:2" x14ac:dyDescent="0.3">
      <c r="A104" s="381" t="s">
        <v>1168</v>
      </c>
      <c r="B104" s="382" t="s">
        <v>1061</v>
      </c>
    </row>
    <row r="105" spans="1:2" x14ac:dyDescent="0.3">
      <c r="A105" s="381" t="s">
        <v>1169</v>
      </c>
      <c r="B105" s="382" t="s">
        <v>1061</v>
      </c>
    </row>
    <row r="106" spans="1:2" x14ac:dyDescent="0.3">
      <c r="A106" s="381" t="s">
        <v>1170</v>
      </c>
      <c r="B106" s="382" t="s">
        <v>1061</v>
      </c>
    </row>
    <row r="107" spans="1:2" x14ac:dyDescent="0.3">
      <c r="A107" s="381" t="s">
        <v>1171</v>
      </c>
      <c r="B107" s="382" t="s">
        <v>1061</v>
      </c>
    </row>
    <row r="108" spans="1:2" x14ac:dyDescent="0.3">
      <c r="A108" s="381" t="s">
        <v>1172</v>
      </c>
      <c r="B108" s="382" t="s">
        <v>1064</v>
      </c>
    </row>
    <row r="109" spans="1:2" x14ac:dyDescent="0.3">
      <c r="A109" s="381" t="s">
        <v>1173</v>
      </c>
      <c r="B109" s="382" t="s">
        <v>1066</v>
      </c>
    </row>
    <row r="110" spans="1:2" x14ac:dyDescent="0.3">
      <c r="A110" s="381" t="s">
        <v>1174</v>
      </c>
      <c r="B110" s="382" t="s">
        <v>1066</v>
      </c>
    </row>
    <row r="111" spans="1:2" x14ac:dyDescent="0.3">
      <c r="A111" s="381" t="s">
        <v>1175</v>
      </c>
      <c r="B111" s="382" t="s">
        <v>1061</v>
      </c>
    </row>
    <row r="112" spans="1:2" x14ac:dyDescent="0.3">
      <c r="A112" s="381" t="s">
        <v>1176</v>
      </c>
      <c r="B112" s="382" t="s">
        <v>1066</v>
      </c>
    </row>
    <row r="113" spans="1:2" x14ac:dyDescent="0.3">
      <c r="A113" s="381" t="s">
        <v>1177</v>
      </c>
      <c r="B113" s="382" t="s">
        <v>1061</v>
      </c>
    </row>
    <row r="114" spans="1:2" x14ac:dyDescent="0.3">
      <c r="A114" s="381" t="s">
        <v>1178</v>
      </c>
      <c r="B114" s="382" t="s">
        <v>1061</v>
      </c>
    </row>
    <row r="115" spans="1:2" x14ac:dyDescent="0.3">
      <c r="A115" s="381" t="s">
        <v>1179</v>
      </c>
      <c r="B115" s="382" t="s">
        <v>1061</v>
      </c>
    </row>
    <row r="116" spans="1:2" x14ac:dyDescent="0.3">
      <c r="A116" s="381" t="s">
        <v>1180</v>
      </c>
      <c r="B116" s="382" t="s">
        <v>1061</v>
      </c>
    </row>
    <row r="117" spans="1:2" x14ac:dyDescent="0.3">
      <c r="A117" s="381" t="s">
        <v>1181</v>
      </c>
      <c r="B117" s="382" t="s">
        <v>1061</v>
      </c>
    </row>
    <row r="118" spans="1:2" x14ac:dyDescent="0.3">
      <c r="A118" s="381" t="s">
        <v>1182</v>
      </c>
      <c r="B118" s="382" t="s">
        <v>1061</v>
      </c>
    </row>
    <row r="119" spans="1:2" x14ac:dyDescent="0.3">
      <c r="A119" s="381" t="s">
        <v>1183</v>
      </c>
      <c r="B119" s="382" t="s">
        <v>1066</v>
      </c>
    </row>
    <row r="120" spans="1:2" x14ac:dyDescent="0.3">
      <c r="A120" s="381" t="s">
        <v>1184</v>
      </c>
      <c r="B120" s="382" t="s">
        <v>1061</v>
      </c>
    </row>
    <row r="121" spans="1:2" x14ac:dyDescent="0.3">
      <c r="A121" s="381" t="s">
        <v>1185</v>
      </c>
      <c r="B121" s="382" t="s">
        <v>1088</v>
      </c>
    </row>
    <row r="122" spans="1:2" x14ac:dyDescent="0.3">
      <c r="A122" s="381" t="s">
        <v>1186</v>
      </c>
      <c r="B122" s="382" t="s">
        <v>1061</v>
      </c>
    </row>
    <row r="123" spans="1:2" x14ac:dyDescent="0.3">
      <c r="A123" s="381" t="s">
        <v>1187</v>
      </c>
      <c r="B123" s="382" t="s">
        <v>1066</v>
      </c>
    </row>
    <row r="124" spans="1:2" x14ac:dyDescent="0.3">
      <c r="A124" s="381" t="s">
        <v>1188</v>
      </c>
      <c r="B124" s="382" t="s">
        <v>1061</v>
      </c>
    </row>
    <row r="125" spans="1:2" x14ac:dyDescent="0.3">
      <c r="A125" s="381" t="s">
        <v>1189</v>
      </c>
      <c r="B125" s="382" t="s">
        <v>1066</v>
      </c>
    </row>
    <row r="126" spans="1:2" x14ac:dyDescent="0.3">
      <c r="A126" s="381" t="s">
        <v>1190</v>
      </c>
      <c r="B126" s="382" t="s">
        <v>1061</v>
      </c>
    </row>
    <row r="127" spans="1:2" x14ac:dyDescent="0.3">
      <c r="A127" s="381" t="s">
        <v>1191</v>
      </c>
      <c r="B127" s="382" t="s">
        <v>1066</v>
      </c>
    </row>
    <row r="128" spans="1:2" x14ac:dyDescent="0.3">
      <c r="A128" s="381" t="s">
        <v>1192</v>
      </c>
      <c r="B128" s="382" t="s">
        <v>1061</v>
      </c>
    </row>
    <row r="129" spans="1:2" x14ac:dyDescent="0.3">
      <c r="A129" s="381" t="s">
        <v>1193</v>
      </c>
      <c r="B129" s="382" t="s">
        <v>1066</v>
      </c>
    </row>
    <row r="130" spans="1:2" x14ac:dyDescent="0.3">
      <c r="A130" s="381" t="s">
        <v>1194</v>
      </c>
      <c r="B130" s="382" t="s">
        <v>1061</v>
      </c>
    </row>
    <row r="131" spans="1:2" x14ac:dyDescent="0.3">
      <c r="A131" s="381" t="s">
        <v>1195</v>
      </c>
      <c r="B131" s="382" t="s">
        <v>1061</v>
      </c>
    </row>
    <row r="132" spans="1:2" x14ac:dyDescent="0.3">
      <c r="A132" s="381" t="s">
        <v>1196</v>
      </c>
      <c r="B132" s="382" t="s">
        <v>1066</v>
      </c>
    </row>
    <row r="133" spans="1:2" x14ac:dyDescent="0.3">
      <c r="A133" s="381" t="s">
        <v>1197</v>
      </c>
      <c r="B133" s="382" t="s">
        <v>1088</v>
      </c>
    </row>
    <row r="134" spans="1:2" x14ac:dyDescent="0.3">
      <c r="A134" s="381" t="s">
        <v>1198</v>
      </c>
      <c r="B134" s="382" t="s">
        <v>1066</v>
      </c>
    </row>
    <row r="135" spans="1:2" x14ac:dyDescent="0.3">
      <c r="A135" s="381" t="s">
        <v>1199</v>
      </c>
      <c r="B135" s="382" t="s">
        <v>1061</v>
      </c>
    </row>
    <row r="136" spans="1:2" x14ac:dyDescent="0.3">
      <c r="A136" s="381" t="s">
        <v>1200</v>
      </c>
      <c r="B136" s="382" t="s">
        <v>1064</v>
      </c>
    </row>
    <row r="137" spans="1:2" x14ac:dyDescent="0.3">
      <c r="A137" s="381" t="s">
        <v>1201</v>
      </c>
      <c r="B137" s="382" t="s">
        <v>1066</v>
      </c>
    </row>
    <row r="138" spans="1:2" x14ac:dyDescent="0.3">
      <c r="A138" s="381" t="s">
        <v>1202</v>
      </c>
      <c r="B138" s="382" t="s">
        <v>1064</v>
      </c>
    </row>
    <row r="139" spans="1:2" x14ac:dyDescent="0.3">
      <c r="A139" s="381" t="s">
        <v>1203</v>
      </c>
      <c r="B139" s="382" t="s">
        <v>1074</v>
      </c>
    </row>
    <row r="140" spans="1:2" x14ac:dyDescent="0.3">
      <c r="A140" s="381" t="s">
        <v>1204</v>
      </c>
      <c r="B140" s="382" t="s">
        <v>1066</v>
      </c>
    </row>
    <row r="141" spans="1:2" x14ac:dyDescent="0.3">
      <c r="A141" s="381" t="s">
        <v>1205</v>
      </c>
      <c r="B141" s="382" t="s">
        <v>1088</v>
      </c>
    </row>
    <row r="142" spans="1:2" x14ac:dyDescent="0.3">
      <c r="A142" s="381" t="s">
        <v>1206</v>
      </c>
      <c r="B142" s="382" t="s">
        <v>1066</v>
      </c>
    </row>
    <row r="143" spans="1:2" x14ac:dyDescent="0.3">
      <c r="A143" s="381" t="s">
        <v>1207</v>
      </c>
      <c r="B143" s="382" t="s">
        <v>1064</v>
      </c>
    </row>
    <row r="144" spans="1:2" x14ac:dyDescent="0.3">
      <c r="A144" s="381" t="s">
        <v>1208</v>
      </c>
      <c r="B144" s="382" t="s">
        <v>1074</v>
      </c>
    </row>
    <row r="145" spans="1:2" x14ac:dyDescent="0.3">
      <c r="A145" s="381" t="s">
        <v>1209</v>
      </c>
      <c r="B145" s="382" t="s">
        <v>1066</v>
      </c>
    </row>
    <row r="146" spans="1:2" x14ac:dyDescent="0.3">
      <c r="A146" s="381" t="s">
        <v>1210</v>
      </c>
      <c r="B146" s="382" t="s">
        <v>1061</v>
      </c>
    </row>
    <row r="147" spans="1:2" x14ac:dyDescent="0.3">
      <c r="A147" s="381" t="s">
        <v>1211</v>
      </c>
      <c r="B147" s="382" t="s">
        <v>1074</v>
      </c>
    </row>
    <row r="148" spans="1:2" x14ac:dyDescent="0.3">
      <c r="A148" s="381" t="s">
        <v>1212</v>
      </c>
      <c r="B148" s="382" t="s">
        <v>1088</v>
      </c>
    </row>
    <row r="149" spans="1:2" x14ac:dyDescent="0.3">
      <c r="A149" s="381" t="s">
        <v>1213</v>
      </c>
      <c r="B149" s="382" t="s">
        <v>1066</v>
      </c>
    </row>
    <row r="150" spans="1:2" x14ac:dyDescent="0.3">
      <c r="A150" s="381" t="s">
        <v>1214</v>
      </c>
      <c r="B150" s="382" t="s">
        <v>1074</v>
      </c>
    </row>
    <row r="151" spans="1:2" x14ac:dyDescent="0.3">
      <c r="A151" s="381" t="s">
        <v>1215</v>
      </c>
      <c r="B151" s="382" t="s">
        <v>1066</v>
      </c>
    </row>
    <row r="152" spans="1:2" x14ac:dyDescent="0.3">
      <c r="A152" s="381" t="s">
        <v>1216</v>
      </c>
      <c r="B152" s="382" t="s">
        <v>1061</v>
      </c>
    </row>
    <row r="153" spans="1:2" x14ac:dyDescent="0.3">
      <c r="A153" s="381" t="s">
        <v>1217</v>
      </c>
      <c r="B153" s="382" t="s">
        <v>1061</v>
      </c>
    </row>
    <row r="154" spans="1:2" x14ac:dyDescent="0.3">
      <c r="A154" s="381" t="s">
        <v>1218</v>
      </c>
      <c r="B154" s="382" t="s">
        <v>1088</v>
      </c>
    </row>
    <row r="155" spans="1:2" x14ac:dyDescent="0.3">
      <c r="A155" s="381" t="s">
        <v>1219</v>
      </c>
      <c r="B155" s="382" t="s">
        <v>1088</v>
      </c>
    </row>
    <row r="156" spans="1:2" x14ac:dyDescent="0.3">
      <c r="A156" s="381" t="s">
        <v>1220</v>
      </c>
      <c r="B156" s="382" t="s">
        <v>1074</v>
      </c>
    </row>
    <row r="157" spans="1:2" x14ac:dyDescent="0.3">
      <c r="A157" s="381" t="s">
        <v>1221</v>
      </c>
      <c r="B157" s="382" t="s">
        <v>1061</v>
      </c>
    </row>
    <row r="158" spans="1:2" x14ac:dyDescent="0.3">
      <c r="A158" s="381" t="s">
        <v>1222</v>
      </c>
      <c r="B158" s="382" t="s">
        <v>1061</v>
      </c>
    </row>
    <row r="159" spans="1:2" x14ac:dyDescent="0.3">
      <c r="A159" s="381" t="s">
        <v>1223</v>
      </c>
      <c r="B159" s="382" t="s">
        <v>1074</v>
      </c>
    </row>
    <row r="160" spans="1:2" x14ac:dyDescent="0.3">
      <c r="A160" s="381" t="s">
        <v>1224</v>
      </c>
      <c r="B160" s="382" t="s">
        <v>1061</v>
      </c>
    </row>
    <row r="161" spans="1:2" x14ac:dyDescent="0.3">
      <c r="A161" s="381" t="s">
        <v>1225</v>
      </c>
      <c r="B161" s="382" t="s">
        <v>1066</v>
      </c>
    </row>
    <row r="162" spans="1:2" x14ac:dyDescent="0.3">
      <c r="A162" s="381" t="s">
        <v>1226</v>
      </c>
      <c r="B162" s="382" t="s">
        <v>1088</v>
      </c>
    </row>
    <row r="163" spans="1:2" x14ac:dyDescent="0.3">
      <c r="A163" s="381" t="s">
        <v>1227</v>
      </c>
      <c r="B163" s="382" t="s">
        <v>1061</v>
      </c>
    </row>
    <row r="164" spans="1:2" x14ac:dyDescent="0.3">
      <c r="A164" s="381" t="s">
        <v>1228</v>
      </c>
      <c r="B164" s="382" t="s">
        <v>1074</v>
      </c>
    </row>
    <row r="165" spans="1:2" x14ac:dyDescent="0.3">
      <c r="A165" s="381" t="s">
        <v>1229</v>
      </c>
      <c r="B165" s="382" t="s">
        <v>1074</v>
      </c>
    </row>
    <row r="166" spans="1:2" x14ac:dyDescent="0.3">
      <c r="A166" s="381" t="s">
        <v>1230</v>
      </c>
      <c r="B166" s="382" t="s">
        <v>1061</v>
      </c>
    </row>
    <row r="167" spans="1:2" x14ac:dyDescent="0.3">
      <c r="A167" s="381" t="s">
        <v>1231</v>
      </c>
      <c r="B167" s="382" t="s">
        <v>1061</v>
      </c>
    </row>
    <row r="168" spans="1:2" x14ac:dyDescent="0.3">
      <c r="A168" s="381" t="s">
        <v>1232</v>
      </c>
      <c r="B168" s="382" t="s">
        <v>1064</v>
      </c>
    </row>
    <row r="169" spans="1:2" x14ac:dyDescent="0.3">
      <c r="A169" s="381" t="s">
        <v>1233</v>
      </c>
      <c r="B169" s="382" t="s">
        <v>1088</v>
      </c>
    </row>
    <row r="170" spans="1:2" x14ac:dyDescent="0.3">
      <c r="A170" s="381" t="s">
        <v>1234</v>
      </c>
      <c r="B170" s="382" t="s">
        <v>1066</v>
      </c>
    </row>
    <row r="171" spans="1:2" x14ac:dyDescent="0.3">
      <c r="A171" s="381" t="s">
        <v>1235</v>
      </c>
      <c r="B171" s="382" t="s">
        <v>1061</v>
      </c>
    </row>
    <row r="172" spans="1:2" x14ac:dyDescent="0.3">
      <c r="A172" s="381" t="s">
        <v>1236</v>
      </c>
      <c r="B172" s="382" t="s">
        <v>1066</v>
      </c>
    </row>
    <row r="173" spans="1:2" x14ac:dyDescent="0.3">
      <c r="A173" s="381" t="s">
        <v>1237</v>
      </c>
      <c r="B173" s="382" t="s">
        <v>1064</v>
      </c>
    </row>
    <row r="174" spans="1:2" x14ac:dyDescent="0.3">
      <c r="A174" s="381" t="s">
        <v>1238</v>
      </c>
      <c r="B174" s="382" t="s">
        <v>1066</v>
      </c>
    </row>
    <row r="175" spans="1:2" x14ac:dyDescent="0.3">
      <c r="A175" s="381" t="s">
        <v>1239</v>
      </c>
      <c r="B175" s="382" t="s">
        <v>1066</v>
      </c>
    </row>
    <row r="176" spans="1:2" x14ac:dyDescent="0.3">
      <c r="A176" s="381" t="s">
        <v>1240</v>
      </c>
      <c r="B176" s="382" t="s">
        <v>1066</v>
      </c>
    </row>
    <row r="177" spans="1:2" x14ac:dyDescent="0.3">
      <c r="A177" s="381" t="s">
        <v>1241</v>
      </c>
      <c r="B177" s="382" t="s">
        <v>1066</v>
      </c>
    </row>
    <row r="178" spans="1:2" x14ac:dyDescent="0.3">
      <c r="A178" s="381" t="s">
        <v>1242</v>
      </c>
      <c r="B178" s="382" t="s">
        <v>1066</v>
      </c>
    </row>
    <row r="179" spans="1:2" x14ac:dyDescent="0.3">
      <c r="A179" s="381" t="s">
        <v>1243</v>
      </c>
      <c r="B179" s="382" t="s">
        <v>1066</v>
      </c>
    </row>
    <row r="180" spans="1:2" x14ac:dyDescent="0.3">
      <c r="A180" s="381" t="s">
        <v>1244</v>
      </c>
      <c r="B180" s="382" t="s">
        <v>1066</v>
      </c>
    </row>
    <row r="181" spans="1:2" x14ac:dyDescent="0.3">
      <c r="A181" s="381" t="s">
        <v>1245</v>
      </c>
      <c r="B181" s="382" t="s">
        <v>1066</v>
      </c>
    </row>
    <row r="182" spans="1:2" x14ac:dyDescent="0.3">
      <c r="A182" s="381" t="s">
        <v>1246</v>
      </c>
      <c r="B182" s="382" t="s">
        <v>1061</v>
      </c>
    </row>
    <row r="183" spans="1:2" x14ac:dyDescent="0.3">
      <c r="A183" s="381" t="s">
        <v>1247</v>
      </c>
      <c r="B183" s="382" t="s">
        <v>1061</v>
      </c>
    </row>
    <row r="184" spans="1:2" x14ac:dyDescent="0.3">
      <c r="A184" s="381" t="s">
        <v>1248</v>
      </c>
      <c r="B184" s="382" t="s">
        <v>1066</v>
      </c>
    </row>
    <row r="185" spans="1:2" x14ac:dyDescent="0.3">
      <c r="A185" s="381" t="s">
        <v>1249</v>
      </c>
      <c r="B185" s="382" t="s">
        <v>1088</v>
      </c>
    </row>
    <row r="186" spans="1:2" x14ac:dyDescent="0.3">
      <c r="A186" s="381" t="s">
        <v>1250</v>
      </c>
      <c r="B186" s="382" t="s">
        <v>1064</v>
      </c>
    </row>
    <row r="187" spans="1:2" x14ac:dyDescent="0.3">
      <c r="A187" s="381" t="s">
        <v>1251</v>
      </c>
      <c r="B187" s="382" t="s">
        <v>1066</v>
      </c>
    </row>
    <row r="188" spans="1:2" x14ac:dyDescent="0.3">
      <c r="A188" s="381" t="s">
        <v>1252</v>
      </c>
      <c r="B188" s="382" t="s">
        <v>1064</v>
      </c>
    </row>
    <row r="189" spans="1:2" x14ac:dyDescent="0.3">
      <c r="A189" s="381" t="s">
        <v>1253</v>
      </c>
      <c r="B189" s="382" t="s">
        <v>1066</v>
      </c>
    </row>
    <row r="190" spans="1:2" x14ac:dyDescent="0.3">
      <c r="A190" s="381" t="s">
        <v>1254</v>
      </c>
      <c r="B190" s="382" t="s">
        <v>1074</v>
      </c>
    </row>
    <row r="191" spans="1:2" x14ac:dyDescent="0.3">
      <c r="A191" s="381" t="s">
        <v>1255</v>
      </c>
      <c r="B191" s="382" t="s">
        <v>1066</v>
      </c>
    </row>
    <row r="192" spans="1:2" x14ac:dyDescent="0.3">
      <c r="A192" s="381" t="s">
        <v>1256</v>
      </c>
      <c r="B192" s="382" t="s">
        <v>1066</v>
      </c>
    </row>
    <row r="193" spans="1:2" x14ac:dyDescent="0.3">
      <c r="A193" s="381" t="s">
        <v>1257</v>
      </c>
      <c r="B193" s="382" t="s">
        <v>1064</v>
      </c>
    </row>
    <row r="194" spans="1:2" x14ac:dyDescent="0.3">
      <c r="A194" s="381" t="s">
        <v>1258</v>
      </c>
      <c r="B194" s="382" t="s">
        <v>1066</v>
      </c>
    </row>
    <row r="195" spans="1:2" x14ac:dyDescent="0.3">
      <c r="A195" s="381" t="s">
        <v>1259</v>
      </c>
      <c r="B195" s="382" t="s">
        <v>1066</v>
      </c>
    </row>
    <row r="196" spans="1:2" x14ac:dyDescent="0.3">
      <c r="A196" s="381" t="s">
        <v>1260</v>
      </c>
      <c r="B196" s="382" t="s">
        <v>1061</v>
      </c>
    </row>
    <row r="197" spans="1:2" x14ac:dyDescent="0.3">
      <c r="A197" s="381" t="s">
        <v>1261</v>
      </c>
      <c r="B197" s="382" t="s">
        <v>1061</v>
      </c>
    </row>
    <row r="198" spans="1:2" x14ac:dyDescent="0.3">
      <c r="A198" s="381" t="s">
        <v>1262</v>
      </c>
      <c r="B198" s="382" t="s">
        <v>1066</v>
      </c>
    </row>
    <row r="199" spans="1:2" x14ac:dyDescent="0.3">
      <c r="A199" s="381" t="s">
        <v>1263</v>
      </c>
      <c r="B199" s="382" t="s">
        <v>1066</v>
      </c>
    </row>
    <row r="200" spans="1:2" x14ac:dyDescent="0.3">
      <c r="A200" s="381" t="s">
        <v>1264</v>
      </c>
      <c r="B200" s="382" t="s">
        <v>1061</v>
      </c>
    </row>
    <row r="201" spans="1:2" x14ac:dyDescent="0.3">
      <c r="A201" s="381" t="s">
        <v>1265</v>
      </c>
      <c r="B201" s="382" t="s">
        <v>1061</v>
      </c>
    </row>
    <row r="202" spans="1:2" x14ac:dyDescent="0.3">
      <c r="A202" s="381" t="s">
        <v>1266</v>
      </c>
      <c r="B202" s="382" t="s">
        <v>1061</v>
      </c>
    </row>
    <row r="203" spans="1:2" x14ac:dyDescent="0.3">
      <c r="A203" s="381" t="s">
        <v>1267</v>
      </c>
      <c r="B203" s="382" t="s">
        <v>1066</v>
      </c>
    </row>
    <row r="204" spans="1:2" x14ac:dyDescent="0.3">
      <c r="A204" s="381" t="s">
        <v>1268</v>
      </c>
      <c r="B204" s="382" t="s">
        <v>1088</v>
      </c>
    </row>
    <row r="205" spans="1:2" x14ac:dyDescent="0.3">
      <c r="A205" s="381" t="s">
        <v>1269</v>
      </c>
      <c r="B205" s="382" t="s">
        <v>1066</v>
      </c>
    </row>
    <row r="206" spans="1:2" x14ac:dyDescent="0.3">
      <c r="A206" s="381" t="s">
        <v>1270</v>
      </c>
      <c r="B206" s="382" t="s">
        <v>1061</v>
      </c>
    </row>
    <row r="207" spans="1:2" x14ac:dyDescent="0.3">
      <c r="A207" s="381" t="s">
        <v>1271</v>
      </c>
      <c r="B207" s="382" t="s">
        <v>1066</v>
      </c>
    </row>
    <row r="208" spans="1:2" x14ac:dyDescent="0.3">
      <c r="A208" s="381" t="s">
        <v>1272</v>
      </c>
      <c r="B208" s="382" t="s">
        <v>1061</v>
      </c>
    </row>
    <row r="209" spans="1:2" x14ac:dyDescent="0.3">
      <c r="A209" s="381" t="s">
        <v>1273</v>
      </c>
      <c r="B209" s="382" t="s">
        <v>1061</v>
      </c>
    </row>
    <row r="210" spans="1:2" x14ac:dyDescent="0.3">
      <c r="A210" s="381" t="s">
        <v>1274</v>
      </c>
      <c r="B210" s="382" t="s">
        <v>1074</v>
      </c>
    </row>
    <row r="211" spans="1:2" x14ac:dyDescent="0.3">
      <c r="A211" s="381" t="s">
        <v>1275</v>
      </c>
      <c r="B211" s="382" t="s">
        <v>1074</v>
      </c>
    </row>
    <row r="212" spans="1:2" x14ac:dyDescent="0.3">
      <c r="A212" s="381" t="s">
        <v>1276</v>
      </c>
      <c r="B212" s="382" t="s">
        <v>1066</v>
      </c>
    </row>
    <row r="213" spans="1:2" x14ac:dyDescent="0.3">
      <c r="A213" s="381" t="s">
        <v>1277</v>
      </c>
      <c r="B213" s="382" t="s">
        <v>1061</v>
      </c>
    </row>
    <row r="214" spans="1:2" x14ac:dyDescent="0.3">
      <c r="A214" s="381" t="s">
        <v>1278</v>
      </c>
      <c r="B214" s="382" t="s">
        <v>1064</v>
      </c>
    </row>
    <row r="215" spans="1:2" x14ac:dyDescent="0.3">
      <c r="A215" s="381" t="s">
        <v>1279</v>
      </c>
      <c r="B215" s="382" t="s">
        <v>1064</v>
      </c>
    </row>
    <row r="216" spans="1:2" x14ac:dyDescent="0.3">
      <c r="A216" s="381" t="s">
        <v>1280</v>
      </c>
      <c r="B216" s="382" t="s">
        <v>1061</v>
      </c>
    </row>
    <row r="217" spans="1:2" x14ac:dyDescent="0.3">
      <c r="A217" s="381" t="s">
        <v>1281</v>
      </c>
      <c r="B217" s="382" t="s">
        <v>1066</v>
      </c>
    </row>
    <row r="218" spans="1:2" x14ac:dyDescent="0.3">
      <c r="A218" s="381" t="s">
        <v>1282</v>
      </c>
      <c r="B218" s="382" t="s">
        <v>1074</v>
      </c>
    </row>
    <row r="219" spans="1:2" x14ac:dyDescent="0.3">
      <c r="A219" s="381" t="s">
        <v>1283</v>
      </c>
      <c r="B219" s="382" t="s">
        <v>1061</v>
      </c>
    </row>
    <row r="220" spans="1:2" x14ac:dyDescent="0.3">
      <c r="A220" s="381" t="s">
        <v>1284</v>
      </c>
      <c r="B220" s="382" t="s">
        <v>1061</v>
      </c>
    </row>
    <row r="221" spans="1:2" x14ac:dyDescent="0.3">
      <c r="A221" s="381" t="s">
        <v>1285</v>
      </c>
      <c r="B221" s="382" t="s">
        <v>1088</v>
      </c>
    </row>
    <row r="222" spans="1:2" x14ac:dyDescent="0.3">
      <c r="A222" s="381" t="s">
        <v>1286</v>
      </c>
      <c r="B222" s="382" t="s">
        <v>1066</v>
      </c>
    </row>
    <row r="223" spans="1:2" x14ac:dyDescent="0.3">
      <c r="A223" s="381" t="s">
        <v>1287</v>
      </c>
      <c r="B223" s="382" t="s">
        <v>1061</v>
      </c>
    </row>
    <row r="224" spans="1:2" x14ac:dyDescent="0.3">
      <c r="A224" s="381" t="s">
        <v>1288</v>
      </c>
      <c r="B224" s="382" t="s">
        <v>1066</v>
      </c>
    </row>
    <row r="225" spans="1:2" x14ac:dyDescent="0.3">
      <c r="A225" s="381" t="s">
        <v>1289</v>
      </c>
      <c r="B225" s="382" t="s">
        <v>1061</v>
      </c>
    </row>
    <row r="226" spans="1:2" x14ac:dyDescent="0.3">
      <c r="A226" s="381" t="s">
        <v>1290</v>
      </c>
      <c r="B226" s="382" t="s">
        <v>1066</v>
      </c>
    </row>
    <row r="227" spans="1:2" x14ac:dyDescent="0.3">
      <c r="A227" s="381" t="s">
        <v>1291</v>
      </c>
      <c r="B227" s="382" t="s">
        <v>1066</v>
      </c>
    </row>
    <row r="228" spans="1:2" x14ac:dyDescent="0.3">
      <c r="A228" s="381" t="s">
        <v>1292</v>
      </c>
      <c r="B228" s="382" t="s">
        <v>1064</v>
      </c>
    </row>
    <row r="229" spans="1:2" x14ac:dyDescent="0.3">
      <c r="A229" s="381" t="s">
        <v>1293</v>
      </c>
      <c r="B229" s="382" t="s">
        <v>1064</v>
      </c>
    </row>
    <row r="230" spans="1:2" x14ac:dyDescent="0.3">
      <c r="A230" s="381" t="s">
        <v>1294</v>
      </c>
      <c r="B230" s="382" t="s">
        <v>1061</v>
      </c>
    </row>
    <row r="231" spans="1:2" x14ac:dyDescent="0.3">
      <c r="A231" s="381" t="s">
        <v>1295</v>
      </c>
      <c r="B231" s="382" t="s">
        <v>1074</v>
      </c>
    </row>
    <row r="232" spans="1:2" x14ac:dyDescent="0.3">
      <c r="A232" s="381" t="s">
        <v>1296</v>
      </c>
      <c r="B232" s="382" t="s">
        <v>1061</v>
      </c>
    </row>
    <row r="233" spans="1:2" x14ac:dyDescent="0.3">
      <c r="A233" s="381" t="s">
        <v>1297</v>
      </c>
      <c r="B233" s="382" t="s">
        <v>1066</v>
      </c>
    </row>
    <row r="234" spans="1:2" x14ac:dyDescent="0.3">
      <c r="A234" s="381" t="s">
        <v>1298</v>
      </c>
      <c r="B234" s="382" t="s">
        <v>1061</v>
      </c>
    </row>
    <row r="235" spans="1:2" x14ac:dyDescent="0.3">
      <c r="A235" s="381" t="s">
        <v>1299</v>
      </c>
      <c r="B235" s="382" t="s">
        <v>1074</v>
      </c>
    </row>
    <row r="236" spans="1:2" x14ac:dyDescent="0.3">
      <c r="A236" s="381" t="s">
        <v>1300</v>
      </c>
      <c r="B236" s="382" t="s">
        <v>1061</v>
      </c>
    </row>
    <row r="237" spans="1:2" x14ac:dyDescent="0.3">
      <c r="A237" s="381" t="s">
        <v>1301</v>
      </c>
      <c r="B237" s="382" t="s">
        <v>1066</v>
      </c>
    </row>
    <row r="238" spans="1:2" x14ac:dyDescent="0.3">
      <c r="A238" s="381" t="s">
        <v>1302</v>
      </c>
      <c r="B238" s="382" t="s">
        <v>1088</v>
      </c>
    </row>
    <row r="239" spans="1:2" x14ac:dyDescent="0.3">
      <c r="A239" s="381" t="s">
        <v>1303</v>
      </c>
      <c r="B239" s="382" t="s">
        <v>1074</v>
      </c>
    </row>
    <row r="240" spans="1:2" x14ac:dyDescent="0.3">
      <c r="A240" s="381" t="s">
        <v>1304</v>
      </c>
      <c r="B240" s="382" t="s">
        <v>1061</v>
      </c>
    </row>
    <row r="241" spans="1:2" x14ac:dyDescent="0.3">
      <c r="A241" s="381" t="s">
        <v>1305</v>
      </c>
      <c r="B241" s="382" t="s">
        <v>1066</v>
      </c>
    </row>
    <row r="242" spans="1:2" x14ac:dyDescent="0.3">
      <c r="A242" s="381" t="s">
        <v>1306</v>
      </c>
      <c r="B242" s="382" t="s">
        <v>1064</v>
      </c>
    </row>
    <row r="243" spans="1:2" x14ac:dyDescent="0.3">
      <c r="A243" s="381" t="s">
        <v>1307</v>
      </c>
      <c r="B243" s="382" t="s">
        <v>1066</v>
      </c>
    </row>
    <row r="244" spans="1:2" x14ac:dyDescent="0.3">
      <c r="A244" s="381" t="s">
        <v>1308</v>
      </c>
      <c r="B244" s="382" t="s">
        <v>1066</v>
      </c>
    </row>
    <row r="245" spans="1:2" x14ac:dyDescent="0.3">
      <c r="A245" s="381" t="s">
        <v>1309</v>
      </c>
      <c r="B245" s="382" t="s">
        <v>1066</v>
      </c>
    </row>
    <row r="246" spans="1:2" x14ac:dyDescent="0.3">
      <c r="A246" s="381" t="s">
        <v>1310</v>
      </c>
      <c r="B246" s="382" t="s">
        <v>1064</v>
      </c>
    </row>
    <row r="247" spans="1:2" x14ac:dyDescent="0.3">
      <c r="A247" s="381" t="s">
        <v>1311</v>
      </c>
      <c r="B247" s="382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4" customWidth="1"/>
    <col min="2" max="233" width="9.109375" style="384"/>
    <col min="234" max="235" width="4.6640625" style="384" bestFit="1" customWidth="1"/>
    <col min="236" max="239" width="1" style="384" bestFit="1" customWidth="1"/>
    <col min="240" max="240" width="0.6640625" style="384" bestFit="1" customWidth="1"/>
    <col min="241" max="241" width="0.33203125" style="384" bestFit="1" customWidth="1"/>
    <col min="242" max="242" width="23.44140625" style="384" bestFit="1" customWidth="1"/>
    <col min="243" max="243" width="1" style="384" bestFit="1" customWidth="1"/>
    <col min="244" max="244" width="8.44140625" style="384" bestFit="1" customWidth="1"/>
    <col min="245" max="245" width="9.33203125" style="384" bestFit="1" customWidth="1"/>
    <col min="246" max="246" width="1" style="384" bestFit="1" customWidth="1"/>
    <col min="247" max="247" width="8.44140625" style="384" bestFit="1" customWidth="1"/>
    <col min="248" max="248" width="4.6640625" style="384" bestFit="1" customWidth="1"/>
    <col min="249" max="249" width="1" style="384" bestFit="1" customWidth="1"/>
    <col min="250" max="250" width="3.6640625" style="384" bestFit="1" customWidth="1"/>
    <col min="251" max="251" width="2.88671875" style="384" bestFit="1" customWidth="1"/>
    <col min="252" max="252" width="1.88671875" style="384" bestFit="1" customWidth="1"/>
    <col min="253" max="253" width="2.88671875" style="384" bestFit="1" customWidth="1"/>
    <col min="254" max="254" width="11.33203125" style="384" bestFit="1" customWidth="1"/>
    <col min="255" max="489" width="9.109375" style="384"/>
    <col min="490" max="491" width="4.6640625" style="384" bestFit="1" customWidth="1"/>
    <col min="492" max="495" width="1" style="384" bestFit="1" customWidth="1"/>
    <col min="496" max="496" width="0.6640625" style="384" bestFit="1" customWidth="1"/>
    <col min="497" max="497" width="0.33203125" style="384" bestFit="1" customWidth="1"/>
    <col min="498" max="498" width="23.44140625" style="384" bestFit="1" customWidth="1"/>
    <col min="499" max="499" width="1" style="384" bestFit="1" customWidth="1"/>
    <col min="500" max="500" width="8.44140625" style="384" bestFit="1" customWidth="1"/>
    <col min="501" max="501" width="9.33203125" style="384" bestFit="1" customWidth="1"/>
    <col min="502" max="502" width="1" style="384" bestFit="1" customWidth="1"/>
    <col min="503" max="503" width="8.44140625" style="384" bestFit="1" customWidth="1"/>
    <col min="504" max="504" width="4.6640625" style="384" bestFit="1" customWidth="1"/>
    <col min="505" max="505" width="1" style="384" bestFit="1" customWidth="1"/>
    <col min="506" max="506" width="3.6640625" style="384" bestFit="1" customWidth="1"/>
    <col min="507" max="507" width="2.88671875" style="384" bestFit="1" customWidth="1"/>
    <col min="508" max="508" width="1.88671875" style="384" bestFit="1" customWidth="1"/>
    <col min="509" max="509" width="2.88671875" style="384" bestFit="1" customWidth="1"/>
    <col min="510" max="510" width="11.33203125" style="384" bestFit="1" customWidth="1"/>
    <col min="511" max="745" width="9.109375" style="384"/>
    <col min="746" max="747" width="4.6640625" style="384" bestFit="1" customWidth="1"/>
    <col min="748" max="751" width="1" style="384" bestFit="1" customWidth="1"/>
    <col min="752" max="752" width="0.6640625" style="384" bestFit="1" customWidth="1"/>
    <col min="753" max="753" width="0.33203125" style="384" bestFit="1" customWidth="1"/>
    <col min="754" max="754" width="23.44140625" style="384" bestFit="1" customWidth="1"/>
    <col min="755" max="755" width="1" style="384" bestFit="1" customWidth="1"/>
    <col min="756" max="756" width="8.44140625" style="384" bestFit="1" customWidth="1"/>
    <col min="757" max="757" width="9.33203125" style="384" bestFit="1" customWidth="1"/>
    <col min="758" max="758" width="1" style="384" bestFit="1" customWidth="1"/>
    <col min="759" max="759" width="8.44140625" style="384" bestFit="1" customWidth="1"/>
    <col min="760" max="760" width="4.6640625" style="384" bestFit="1" customWidth="1"/>
    <col min="761" max="761" width="1" style="384" bestFit="1" customWidth="1"/>
    <col min="762" max="762" width="3.6640625" style="384" bestFit="1" customWidth="1"/>
    <col min="763" max="763" width="2.88671875" style="384" bestFit="1" customWidth="1"/>
    <col min="764" max="764" width="1.88671875" style="384" bestFit="1" customWidth="1"/>
    <col min="765" max="765" width="2.88671875" style="384" bestFit="1" customWidth="1"/>
    <col min="766" max="766" width="11.33203125" style="384" bestFit="1" customWidth="1"/>
    <col min="767" max="1001" width="9.109375" style="384"/>
    <col min="1002" max="1003" width="4.6640625" style="384" bestFit="1" customWidth="1"/>
    <col min="1004" max="1007" width="1" style="384" bestFit="1" customWidth="1"/>
    <col min="1008" max="1008" width="0.6640625" style="384" bestFit="1" customWidth="1"/>
    <col min="1009" max="1009" width="0.33203125" style="384" bestFit="1" customWidth="1"/>
    <col min="1010" max="1010" width="23.44140625" style="384" bestFit="1" customWidth="1"/>
    <col min="1011" max="1011" width="1" style="384" bestFit="1" customWidth="1"/>
    <col min="1012" max="1012" width="8.44140625" style="384" bestFit="1" customWidth="1"/>
    <col min="1013" max="1013" width="9.33203125" style="384" bestFit="1" customWidth="1"/>
    <col min="1014" max="1014" width="1" style="384" bestFit="1" customWidth="1"/>
    <col min="1015" max="1015" width="8.44140625" style="384" bestFit="1" customWidth="1"/>
    <col min="1016" max="1016" width="4.6640625" style="384" bestFit="1" customWidth="1"/>
    <col min="1017" max="1017" width="1" style="384" bestFit="1" customWidth="1"/>
    <col min="1018" max="1018" width="3.6640625" style="384" bestFit="1" customWidth="1"/>
    <col min="1019" max="1019" width="2.88671875" style="384" bestFit="1" customWidth="1"/>
    <col min="1020" max="1020" width="1.88671875" style="384" bestFit="1" customWidth="1"/>
    <col min="1021" max="1021" width="2.88671875" style="384" bestFit="1" customWidth="1"/>
    <col min="1022" max="1022" width="11.33203125" style="384" bestFit="1" customWidth="1"/>
    <col min="1023" max="1257" width="9.109375" style="384"/>
    <col min="1258" max="1259" width="4.6640625" style="384" bestFit="1" customWidth="1"/>
    <col min="1260" max="1263" width="1" style="384" bestFit="1" customWidth="1"/>
    <col min="1264" max="1264" width="0.6640625" style="384" bestFit="1" customWidth="1"/>
    <col min="1265" max="1265" width="0.33203125" style="384" bestFit="1" customWidth="1"/>
    <col min="1266" max="1266" width="23.44140625" style="384" bestFit="1" customWidth="1"/>
    <col min="1267" max="1267" width="1" style="384" bestFit="1" customWidth="1"/>
    <col min="1268" max="1268" width="8.44140625" style="384" bestFit="1" customWidth="1"/>
    <col min="1269" max="1269" width="9.33203125" style="384" bestFit="1" customWidth="1"/>
    <col min="1270" max="1270" width="1" style="384" bestFit="1" customWidth="1"/>
    <col min="1271" max="1271" width="8.44140625" style="384" bestFit="1" customWidth="1"/>
    <col min="1272" max="1272" width="4.6640625" style="384" bestFit="1" customWidth="1"/>
    <col min="1273" max="1273" width="1" style="384" bestFit="1" customWidth="1"/>
    <col min="1274" max="1274" width="3.6640625" style="384" bestFit="1" customWidth="1"/>
    <col min="1275" max="1275" width="2.88671875" style="384" bestFit="1" customWidth="1"/>
    <col min="1276" max="1276" width="1.88671875" style="384" bestFit="1" customWidth="1"/>
    <col min="1277" max="1277" width="2.88671875" style="384" bestFit="1" customWidth="1"/>
    <col min="1278" max="1278" width="11.33203125" style="384" bestFit="1" customWidth="1"/>
    <col min="1279" max="1513" width="9.109375" style="384"/>
    <col min="1514" max="1515" width="4.6640625" style="384" bestFit="1" customWidth="1"/>
    <col min="1516" max="1519" width="1" style="384" bestFit="1" customWidth="1"/>
    <col min="1520" max="1520" width="0.6640625" style="384" bestFit="1" customWidth="1"/>
    <col min="1521" max="1521" width="0.33203125" style="384" bestFit="1" customWidth="1"/>
    <col min="1522" max="1522" width="23.44140625" style="384" bestFit="1" customWidth="1"/>
    <col min="1523" max="1523" width="1" style="384" bestFit="1" customWidth="1"/>
    <col min="1524" max="1524" width="8.44140625" style="384" bestFit="1" customWidth="1"/>
    <col min="1525" max="1525" width="9.33203125" style="384" bestFit="1" customWidth="1"/>
    <col min="1526" max="1526" width="1" style="384" bestFit="1" customWidth="1"/>
    <col min="1527" max="1527" width="8.44140625" style="384" bestFit="1" customWidth="1"/>
    <col min="1528" max="1528" width="4.6640625" style="384" bestFit="1" customWidth="1"/>
    <col min="1529" max="1529" width="1" style="384" bestFit="1" customWidth="1"/>
    <col min="1530" max="1530" width="3.6640625" style="384" bestFit="1" customWidth="1"/>
    <col min="1531" max="1531" width="2.88671875" style="384" bestFit="1" customWidth="1"/>
    <col min="1532" max="1532" width="1.88671875" style="384" bestFit="1" customWidth="1"/>
    <col min="1533" max="1533" width="2.88671875" style="384" bestFit="1" customWidth="1"/>
    <col min="1534" max="1534" width="11.33203125" style="384" bestFit="1" customWidth="1"/>
    <col min="1535" max="1769" width="9.109375" style="384"/>
    <col min="1770" max="1771" width="4.6640625" style="384" bestFit="1" customWidth="1"/>
    <col min="1772" max="1775" width="1" style="384" bestFit="1" customWidth="1"/>
    <col min="1776" max="1776" width="0.6640625" style="384" bestFit="1" customWidth="1"/>
    <col min="1777" max="1777" width="0.33203125" style="384" bestFit="1" customWidth="1"/>
    <col min="1778" max="1778" width="23.44140625" style="384" bestFit="1" customWidth="1"/>
    <col min="1779" max="1779" width="1" style="384" bestFit="1" customWidth="1"/>
    <col min="1780" max="1780" width="8.44140625" style="384" bestFit="1" customWidth="1"/>
    <col min="1781" max="1781" width="9.33203125" style="384" bestFit="1" customWidth="1"/>
    <col min="1782" max="1782" width="1" style="384" bestFit="1" customWidth="1"/>
    <col min="1783" max="1783" width="8.44140625" style="384" bestFit="1" customWidth="1"/>
    <col min="1784" max="1784" width="4.6640625" style="384" bestFit="1" customWidth="1"/>
    <col min="1785" max="1785" width="1" style="384" bestFit="1" customWidth="1"/>
    <col min="1786" max="1786" width="3.6640625" style="384" bestFit="1" customWidth="1"/>
    <col min="1787" max="1787" width="2.88671875" style="384" bestFit="1" customWidth="1"/>
    <col min="1788" max="1788" width="1.88671875" style="384" bestFit="1" customWidth="1"/>
    <col min="1789" max="1789" width="2.88671875" style="384" bestFit="1" customWidth="1"/>
    <col min="1790" max="1790" width="11.33203125" style="384" bestFit="1" customWidth="1"/>
    <col min="1791" max="2025" width="9.109375" style="384"/>
    <col min="2026" max="2027" width="4.6640625" style="384" bestFit="1" customWidth="1"/>
    <col min="2028" max="2031" width="1" style="384" bestFit="1" customWidth="1"/>
    <col min="2032" max="2032" width="0.6640625" style="384" bestFit="1" customWidth="1"/>
    <col min="2033" max="2033" width="0.33203125" style="384" bestFit="1" customWidth="1"/>
    <col min="2034" max="2034" width="23.44140625" style="384" bestFit="1" customWidth="1"/>
    <col min="2035" max="2035" width="1" style="384" bestFit="1" customWidth="1"/>
    <col min="2036" max="2036" width="8.44140625" style="384" bestFit="1" customWidth="1"/>
    <col min="2037" max="2037" width="9.33203125" style="384" bestFit="1" customWidth="1"/>
    <col min="2038" max="2038" width="1" style="384" bestFit="1" customWidth="1"/>
    <col min="2039" max="2039" width="8.44140625" style="384" bestFit="1" customWidth="1"/>
    <col min="2040" max="2040" width="4.6640625" style="384" bestFit="1" customWidth="1"/>
    <col min="2041" max="2041" width="1" style="384" bestFit="1" customWidth="1"/>
    <col min="2042" max="2042" width="3.6640625" style="384" bestFit="1" customWidth="1"/>
    <col min="2043" max="2043" width="2.88671875" style="384" bestFit="1" customWidth="1"/>
    <col min="2044" max="2044" width="1.88671875" style="384" bestFit="1" customWidth="1"/>
    <col min="2045" max="2045" width="2.88671875" style="384" bestFit="1" customWidth="1"/>
    <col min="2046" max="2046" width="11.33203125" style="384" bestFit="1" customWidth="1"/>
    <col min="2047" max="2281" width="9.109375" style="384"/>
    <col min="2282" max="2283" width="4.6640625" style="384" bestFit="1" customWidth="1"/>
    <col min="2284" max="2287" width="1" style="384" bestFit="1" customWidth="1"/>
    <col min="2288" max="2288" width="0.6640625" style="384" bestFit="1" customWidth="1"/>
    <col min="2289" max="2289" width="0.33203125" style="384" bestFit="1" customWidth="1"/>
    <col min="2290" max="2290" width="23.44140625" style="384" bestFit="1" customWidth="1"/>
    <col min="2291" max="2291" width="1" style="384" bestFit="1" customWidth="1"/>
    <col min="2292" max="2292" width="8.44140625" style="384" bestFit="1" customWidth="1"/>
    <col min="2293" max="2293" width="9.33203125" style="384" bestFit="1" customWidth="1"/>
    <col min="2294" max="2294" width="1" style="384" bestFit="1" customWidth="1"/>
    <col min="2295" max="2295" width="8.44140625" style="384" bestFit="1" customWidth="1"/>
    <col min="2296" max="2296" width="4.6640625" style="384" bestFit="1" customWidth="1"/>
    <col min="2297" max="2297" width="1" style="384" bestFit="1" customWidth="1"/>
    <col min="2298" max="2298" width="3.6640625" style="384" bestFit="1" customWidth="1"/>
    <col min="2299" max="2299" width="2.88671875" style="384" bestFit="1" customWidth="1"/>
    <col min="2300" max="2300" width="1.88671875" style="384" bestFit="1" customWidth="1"/>
    <col min="2301" max="2301" width="2.88671875" style="384" bestFit="1" customWidth="1"/>
    <col min="2302" max="2302" width="11.33203125" style="384" bestFit="1" customWidth="1"/>
    <col min="2303" max="2537" width="9.109375" style="384"/>
    <col min="2538" max="2539" width="4.6640625" style="384" bestFit="1" customWidth="1"/>
    <col min="2540" max="2543" width="1" style="384" bestFit="1" customWidth="1"/>
    <col min="2544" max="2544" width="0.6640625" style="384" bestFit="1" customWidth="1"/>
    <col min="2545" max="2545" width="0.33203125" style="384" bestFit="1" customWidth="1"/>
    <col min="2546" max="2546" width="23.44140625" style="384" bestFit="1" customWidth="1"/>
    <col min="2547" max="2547" width="1" style="384" bestFit="1" customWidth="1"/>
    <col min="2548" max="2548" width="8.44140625" style="384" bestFit="1" customWidth="1"/>
    <col min="2549" max="2549" width="9.33203125" style="384" bestFit="1" customWidth="1"/>
    <col min="2550" max="2550" width="1" style="384" bestFit="1" customWidth="1"/>
    <col min="2551" max="2551" width="8.44140625" style="384" bestFit="1" customWidth="1"/>
    <col min="2552" max="2552" width="4.6640625" style="384" bestFit="1" customWidth="1"/>
    <col min="2553" max="2553" width="1" style="384" bestFit="1" customWidth="1"/>
    <col min="2554" max="2554" width="3.6640625" style="384" bestFit="1" customWidth="1"/>
    <col min="2555" max="2555" width="2.88671875" style="384" bestFit="1" customWidth="1"/>
    <col min="2556" max="2556" width="1.88671875" style="384" bestFit="1" customWidth="1"/>
    <col min="2557" max="2557" width="2.88671875" style="384" bestFit="1" customWidth="1"/>
    <col min="2558" max="2558" width="11.33203125" style="384" bestFit="1" customWidth="1"/>
    <col min="2559" max="2793" width="9.109375" style="384"/>
    <col min="2794" max="2795" width="4.6640625" style="384" bestFit="1" customWidth="1"/>
    <col min="2796" max="2799" width="1" style="384" bestFit="1" customWidth="1"/>
    <col min="2800" max="2800" width="0.6640625" style="384" bestFit="1" customWidth="1"/>
    <col min="2801" max="2801" width="0.33203125" style="384" bestFit="1" customWidth="1"/>
    <col min="2802" max="2802" width="23.44140625" style="384" bestFit="1" customWidth="1"/>
    <col min="2803" max="2803" width="1" style="384" bestFit="1" customWidth="1"/>
    <col min="2804" max="2804" width="8.44140625" style="384" bestFit="1" customWidth="1"/>
    <col min="2805" max="2805" width="9.33203125" style="384" bestFit="1" customWidth="1"/>
    <col min="2806" max="2806" width="1" style="384" bestFit="1" customWidth="1"/>
    <col min="2807" max="2807" width="8.44140625" style="384" bestFit="1" customWidth="1"/>
    <col min="2808" max="2808" width="4.6640625" style="384" bestFit="1" customWidth="1"/>
    <col min="2809" max="2809" width="1" style="384" bestFit="1" customWidth="1"/>
    <col min="2810" max="2810" width="3.6640625" style="384" bestFit="1" customWidth="1"/>
    <col min="2811" max="2811" width="2.88671875" style="384" bestFit="1" customWidth="1"/>
    <col min="2812" max="2812" width="1.88671875" style="384" bestFit="1" customWidth="1"/>
    <col min="2813" max="2813" width="2.88671875" style="384" bestFit="1" customWidth="1"/>
    <col min="2814" max="2814" width="11.33203125" style="384" bestFit="1" customWidth="1"/>
    <col min="2815" max="3049" width="9.109375" style="384"/>
    <col min="3050" max="3051" width="4.6640625" style="384" bestFit="1" customWidth="1"/>
    <col min="3052" max="3055" width="1" style="384" bestFit="1" customWidth="1"/>
    <col min="3056" max="3056" width="0.6640625" style="384" bestFit="1" customWidth="1"/>
    <col min="3057" max="3057" width="0.33203125" style="384" bestFit="1" customWidth="1"/>
    <col min="3058" max="3058" width="23.44140625" style="384" bestFit="1" customWidth="1"/>
    <col min="3059" max="3059" width="1" style="384" bestFit="1" customWidth="1"/>
    <col min="3060" max="3060" width="8.44140625" style="384" bestFit="1" customWidth="1"/>
    <col min="3061" max="3061" width="9.33203125" style="384" bestFit="1" customWidth="1"/>
    <col min="3062" max="3062" width="1" style="384" bestFit="1" customWidth="1"/>
    <col min="3063" max="3063" width="8.44140625" style="384" bestFit="1" customWidth="1"/>
    <col min="3064" max="3064" width="4.6640625" style="384" bestFit="1" customWidth="1"/>
    <col min="3065" max="3065" width="1" style="384" bestFit="1" customWidth="1"/>
    <col min="3066" max="3066" width="3.6640625" style="384" bestFit="1" customWidth="1"/>
    <col min="3067" max="3067" width="2.88671875" style="384" bestFit="1" customWidth="1"/>
    <col min="3068" max="3068" width="1.88671875" style="384" bestFit="1" customWidth="1"/>
    <col min="3069" max="3069" width="2.88671875" style="384" bestFit="1" customWidth="1"/>
    <col min="3070" max="3070" width="11.33203125" style="384" bestFit="1" customWidth="1"/>
    <col min="3071" max="3305" width="9.109375" style="384"/>
    <col min="3306" max="3307" width="4.6640625" style="384" bestFit="1" customWidth="1"/>
    <col min="3308" max="3311" width="1" style="384" bestFit="1" customWidth="1"/>
    <col min="3312" max="3312" width="0.6640625" style="384" bestFit="1" customWidth="1"/>
    <col min="3313" max="3313" width="0.33203125" style="384" bestFit="1" customWidth="1"/>
    <col min="3314" max="3314" width="23.44140625" style="384" bestFit="1" customWidth="1"/>
    <col min="3315" max="3315" width="1" style="384" bestFit="1" customWidth="1"/>
    <col min="3316" max="3316" width="8.44140625" style="384" bestFit="1" customWidth="1"/>
    <col min="3317" max="3317" width="9.33203125" style="384" bestFit="1" customWidth="1"/>
    <col min="3318" max="3318" width="1" style="384" bestFit="1" customWidth="1"/>
    <col min="3319" max="3319" width="8.44140625" style="384" bestFit="1" customWidth="1"/>
    <col min="3320" max="3320" width="4.6640625" style="384" bestFit="1" customWidth="1"/>
    <col min="3321" max="3321" width="1" style="384" bestFit="1" customWidth="1"/>
    <col min="3322" max="3322" width="3.6640625" style="384" bestFit="1" customWidth="1"/>
    <col min="3323" max="3323" width="2.88671875" style="384" bestFit="1" customWidth="1"/>
    <col min="3324" max="3324" width="1.88671875" style="384" bestFit="1" customWidth="1"/>
    <col min="3325" max="3325" width="2.88671875" style="384" bestFit="1" customWidth="1"/>
    <col min="3326" max="3326" width="11.33203125" style="384" bestFit="1" customWidth="1"/>
    <col min="3327" max="3561" width="9.109375" style="384"/>
    <col min="3562" max="3563" width="4.6640625" style="384" bestFit="1" customWidth="1"/>
    <col min="3564" max="3567" width="1" style="384" bestFit="1" customWidth="1"/>
    <col min="3568" max="3568" width="0.6640625" style="384" bestFit="1" customWidth="1"/>
    <col min="3569" max="3569" width="0.33203125" style="384" bestFit="1" customWidth="1"/>
    <col min="3570" max="3570" width="23.44140625" style="384" bestFit="1" customWidth="1"/>
    <col min="3571" max="3571" width="1" style="384" bestFit="1" customWidth="1"/>
    <col min="3572" max="3572" width="8.44140625" style="384" bestFit="1" customWidth="1"/>
    <col min="3573" max="3573" width="9.33203125" style="384" bestFit="1" customWidth="1"/>
    <col min="3574" max="3574" width="1" style="384" bestFit="1" customWidth="1"/>
    <col min="3575" max="3575" width="8.44140625" style="384" bestFit="1" customWidth="1"/>
    <col min="3576" max="3576" width="4.6640625" style="384" bestFit="1" customWidth="1"/>
    <col min="3577" max="3577" width="1" style="384" bestFit="1" customWidth="1"/>
    <col min="3578" max="3578" width="3.6640625" style="384" bestFit="1" customWidth="1"/>
    <col min="3579" max="3579" width="2.88671875" style="384" bestFit="1" customWidth="1"/>
    <col min="3580" max="3580" width="1.88671875" style="384" bestFit="1" customWidth="1"/>
    <col min="3581" max="3581" width="2.88671875" style="384" bestFit="1" customWidth="1"/>
    <col min="3582" max="3582" width="11.33203125" style="384" bestFit="1" customWidth="1"/>
    <col min="3583" max="3817" width="9.109375" style="384"/>
    <col min="3818" max="3819" width="4.6640625" style="384" bestFit="1" customWidth="1"/>
    <col min="3820" max="3823" width="1" style="384" bestFit="1" customWidth="1"/>
    <col min="3824" max="3824" width="0.6640625" style="384" bestFit="1" customWidth="1"/>
    <col min="3825" max="3825" width="0.33203125" style="384" bestFit="1" customWidth="1"/>
    <col min="3826" max="3826" width="23.44140625" style="384" bestFit="1" customWidth="1"/>
    <col min="3827" max="3827" width="1" style="384" bestFit="1" customWidth="1"/>
    <col min="3828" max="3828" width="8.44140625" style="384" bestFit="1" customWidth="1"/>
    <col min="3829" max="3829" width="9.33203125" style="384" bestFit="1" customWidth="1"/>
    <col min="3830" max="3830" width="1" style="384" bestFit="1" customWidth="1"/>
    <col min="3831" max="3831" width="8.44140625" style="384" bestFit="1" customWidth="1"/>
    <col min="3832" max="3832" width="4.6640625" style="384" bestFit="1" customWidth="1"/>
    <col min="3833" max="3833" width="1" style="384" bestFit="1" customWidth="1"/>
    <col min="3834" max="3834" width="3.6640625" style="384" bestFit="1" customWidth="1"/>
    <col min="3835" max="3835" width="2.88671875" style="384" bestFit="1" customWidth="1"/>
    <col min="3836" max="3836" width="1.88671875" style="384" bestFit="1" customWidth="1"/>
    <col min="3837" max="3837" width="2.88671875" style="384" bestFit="1" customWidth="1"/>
    <col min="3838" max="3838" width="11.33203125" style="384" bestFit="1" customWidth="1"/>
    <col min="3839" max="4073" width="9.109375" style="384"/>
    <col min="4074" max="4075" width="4.6640625" style="384" bestFit="1" customWidth="1"/>
    <col min="4076" max="4079" width="1" style="384" bestFit="1" customWidth="1"/>
    <col min="4080" max="4080" width="0.6640625" style="384" bestFit="1" customWidth="1"/>
    <col min="4081" max="4081" width="0.33203125" style="384" bestFit="1" customWidth="1"/>
    <col min="4082" max="4082" width="23.44140625" style="384" bestFit="1" customWidth="1"/>
    <col min="4083" max="4083" width="1" style="384" bestFit="1" customWidth="1"/>
    <col min="4084" max="4084" width="8.44140625" style="384" bestFit="1" customWidth="1"/>
    <col min="4085" max="4085" width="9.33203125" style="384" bestFit="1" customWidth="1"/>
    <col min="4086" max="4086" width="1" style="384" bestFit="1" customWidth="1"/>
    <col min="4087" max="4087" width="8.44140625" style="384" bestFit="1" customWidth="1"/>
    <col min="4088" max="4088" width="4.6640625" style="384" bestFit="1" customWidth="1"/>
    <col min="4089" max="4089" width="1" style="384" bestFit="1" customWidth="1"/>
    <col min="4090" max="4090" width="3.6640625" style="384" bestFit="1" customWidth="1"/>
    <col min="4091" max="4091" width="2.88671875" style="384" bestFit="1" customWidth="1"/>
    <col min="4092" max="4092" width="1.88671875" style="384" bestFit="1" customWidth="1"/>
    <col min="4093" max="4093" width="2.88671875" style="384" bestFit="1" customWidth="1"/>
    <col min="4094" max="4094" width="11.33203125" style="384" bestFit="1" customWidth="1"/>
    <col min="4095" max="4329" width="9.109375" style="384"/>
    <col min="4330" max="4331" width="4.6640625" style="384" bestFit="1" customWidth="1"/>
    <col min="4332" max="4335" width="1" style="384" bestFit="1" customWidth="1"/>
    <col min="4336" max="4336" width="0.6640625" style="384" bestFit="1" customWidth="1"/>
    <col min="4337" max="4337" width="0.33203125" style="384" bestFit="1" customWidth="1"/>
    <col min="4338" max="4338" width="23.44140625" style="384" bestFit="1" customWidth="1"/>
    <col min="4339" max="4339" width="1" style="384" bestFit="1" customWidth="1"/>
    <col min="4340" max="4340" width="8.44140625" style="384" bestFit="1" customWidth="1"/>
    <col min="4341" max="4341" width="9.33203125" style="384" bestFit="1" customWidth="1"/>
    <col min="4342" max="4342" width="1" style="384" bestFit="1" customWidth="1"/>
    <col min="4343" max="4343" width="8.44140625" style="384" bestFit="1" customWidth="1"/>
    <col min="4344" max="4344" width="4.6640625" style="384" bestFit="1" customWidth="1"/>
    <col min="4345" max="4345" width="1" style="384" bestFit="1" customWidth="1"/>
    <col min="4346" max="4346" width="3.6640625" style="384" bestFit="1" customWidth="1"/>
    <col min="4347" max="4347" width="2.88671875" style="384" bestFit="1" customWidth="1"/>
    <col min="4348" max="4348" width="1.88671875" style="384" bestFit="1" customWidth="1"/>
    <col min="4349" max="4349" width="2.88671875" style="384" bestFit="1" customWidth="1"/>
    <col min="4350" max="4350" width="11.33203125" style="384" bestFit="1" customWidth="1"/>
    <col min="4351" max="4585" width="9.109375" style="384"/>
    <col min="4586" max="4587" width="4.6640625" style="384" bestFit="1" customWidth="1"/>
    <col min="4588" max="4591" width="1" style="384" bestFit="1" customWidth="1"/>
    <col min="4592" max="4592" width="0.6640625" style="384" bestFit="1" customWidth="1"/>
    <col min="4593" max="4593" width="0.33203125" style="384" bestFit="1" customWidth="1"/>
    <col min="4594" max="4594" width="23.44140625" style="384" bestFit="1" customWidth="1"/>
    <col min="4595" max="4595" width="1" style="384" bestFit="1" customWidth="1"/>
    <col min="4596" max="4596" width="8.44140625" style="384" bestFit="1" customWidth="1"/>
    <col min="4597" max="4597" width="9.33203125" style="384" bestFit="1" customWidth="1"/>
    <col min="4598" max="4598" width="1" style="384" bestFit="1" customWidth="1"/>
    <col min="4599" max="4599" width="8.44140625" style="384" bestFit="1" customWidth="1"/>
    <col min="4600" max="4600" width="4.6640625" style="384" bestFit="1" customWidth="1"/>
    <col min="4601" max="4601" width="1" style="384" bestFit="1" customWidth="1"/>
    <col min="4602" max="4602" width="3.6640625" style="384" bestFit="1" customWidth="1"/>
    <col min="4603" max="4603" width="2.88671875" style="384" bestFit="1" customWidth="1"/>
    <col min="4604" max="4604" width="1.88671875" style="384" bestFit="1" customWidth="1"/>
    <col min="4605" max="4605" width="2.88671875" style="384" bestFit="1" customWidth="1"/>
    <col min="4606" max="4606" width="11.33203125" style="384" bestFit="1" customWidth="1"/>
    <col min="4607" max="4841" width="9.109375" style="384"/>
    <col min="4842" max="4843" width="4.6640625" style="384" bestFit="1" customWidth="1"/>
    <col min="4844" max="4847" width="1" style="384" bestFit="1" customWidth="1"/>
    <col min="4848" max="4848" width="0.6640625" style="384" bestFit="1" customWidth="1"/>
    <col min="4849" max="4849" width="0.33203125" style="384" bestFit="1" customWidth="1"/>
    <col min="4850" max="4850" width="23.44140625" style="384" bestFit="1" customWidth="1"/>
    <col min="4851" max="4851" width="1" style="384" bestFit="1" customWidth="1"/>
    <col min="4852" max="4852" width="8.44140625" style="384" bestFit="1" customWidth="1"/>
    <col min="4853" max="4853" width="9.33203125" style="384" bestFit="1" customWidth="1"/>
    <col min="4854" max="4854" width="1" style="384" bestFit="1" customWidth="1"/>
    <col min="4855" max="4855" width="8.44140625" style="384" bestFit="1" customWidth="1"/>
    <col min="4856" max="4856" width="4.6640625" style="384" bestFit="1" customWidth="1"/>
    <col min="4857" max="4857" width="1" style="384" bestFit="1" customWidth="1"/>
    <col min="4858" max="4858" width="3.6640625" style="384" bestFit="1" customWidth="1"/>
    <col min="4859" max="4859" width="2.88671875" style="384" bestFit="1" customWidth="1"/>
    <col min="4860" max="4860" width="1.88671875" style="384" bestFit="1" customWidth="1"/>
    <col min="4861" max="4861" width="2.88671875" style="384" bestFit="1" customWidth="1"/>
    <col min="4862" max="4862" width="11.33203125" style="384" bestFit="1" customWidth="1"/>
    <col min="4863" max="5097" width="9.109375" style="384"/>
    <col min="5098" max="5099" width="4.6640625" style="384" bestFit="1" customWidth="1"/>
    <col min="5100" max="5103" width="1" style="384" bestFit="1" customWidth="1"/>
    <col min="5104" max="5104" width="0.6640625" style="384" bestFit="1" customWidth="1"/>
    <col min="5105" max="5105" width="0.33203125" style="384" bestFit="1" customWidth="1"/>
    <col min="5106" max="5106" width="23.44140625" style="384" bestFit="1" customWidth="1"/>
    <col min="5107" max="5107" width="1" style="384" bestFit="1" customWidth="1"/>
    <col min="5108" max="5108" width="8.44140625" style="384" bestFit="1" customWidth="1"/>
    <col min="5109" max="5109" width="9.33203125" style="384" bestFit="1" customWidth="1"/>
    <col min="5110" max="5110" width="1" style="384" bestFit="1" customWidth="1"/>
    <col min="5111" max="5111" width="8.44140625" style="384" bestFit="1" customWidth="1"/>
    <col min="5112" max="5112" width="4.6640625" style="384" bestFit="1" customWidth="1"/>
    <col min="5113" max="5113" width="1" style="384" bestFit="1" customWidth="1"/>
    <col min="5114" max="5114" width="3.6640625" style="384" bestFit="1" customWidth="1"/>
    <col min="5115" max="5115" width="2.88671875" style="384" bestFit="1" customWidth="1"/>
    <col min="5116" max="5116" width="1.88671875" style="384" bestFit="1" customWidth="1"/>
    <col min="5117" max="5117" width="2.88671875" style="384" bestFit="1" customWidth="1"/>
    <col min="5118" max="5118" width="11.33203125" style="384" bestFit="1" customWidth="1"/>
    <col min="5119" max="5353" width="9.109375" style="384"/>
    <col min="5354" max="5355" width="4.6640625" style="384" bestFit="1" customWidth="1"/>
    <col min="5356" max="5359" width="1" style="384" bestFit="1" customWidth="1"/>
    <col min="5360" max="5360" width="0.6640625" style="384" bestFit="1" customWidth="1"/>
    <col min="5361" max="5361" width="0.33203125" style="384" bestFit="1" customWidth="1"/>
    <col min="5362" max="5362" width="23.44140625" style="384" bestFit="1" customWidth="1"/>
    <col min="5363" max="5363" width="1" style="384" bestFit="1" customWidth="1"/>
    <col min="5364" max="5364" width="8.44140625" style="384" bestFit="1" customWidth="1"/>
    <col min="5365" max="5365" width="9.33203125" style="384" bestFit="1" customWidth="1"/>
    <col min="5366" max="5366" width="1" style="384" bestFit="1" customWidth="1"/>
    <col min="5367" max="5367" width="8.44140625" style="384" bestFit="1" customWidth="1"/>
    <col min="5368" max="5368" width="4.6640625" style="384" bestFit="1" customWidth="1"/>
    <col min="5369" max="5369" width="1" style="384" bestFit="1" customWidth="1"/>
    <col min="5370" max="5370" width="3.6640625" style="384" bestFit="1" customWidth="1"/>
    <col min="5371" max="5371" width="2.88671875" style="384" bestFit="1" customWidth="1"/>
    <col min="5372" max="5372" width="1.88671875" style="384" bestFit="1" customWidth="1"/>
    <col min="5373" max="5373" width="2.88671875" style="384" bestFit="1" customWidth="1"/>
    <col min="5374" max="5374" width="11.33203125" style="384" bestFit="1" customWidth="1"/>
    <col min="5375" max="5609" width="9.109375" style="384"/>
    <col min="5610" max="5611" width="4.6640625" style="384" bestFit="1" customWidth="1"/>
    <col min="5612" max="5615" width="1" style="384" bestFit="1" customWidth="1"/>
    <col min="5616" max="5616" width="0.6640625" style="384" bestFit="1" customWidth="1"/>
    <col min="5617" max="5617" width="0.33203125" style="384" bestFit="1" customWidth="1"/>
    <col min="5618" max="5618" width="23.44140625" style="384" bestFit="1" customWidth="1"/>
    <col min="5619" max="5619" width="1" style="384" bestFit="1" customWidth="1"/>
    <col min="5620" max="5620" width="8.44140625" style="384" bestFit="1" customWidth="1"/>
    <col min="5621" max="5621" width="9.33203125" style="384" bestFit="1" customWidth="1"/>
    <col min="5622" max="5622" width="1" style="384" bestFit="1" customWidth="1"/>
    <col min="5623" max="5623" width="8.44140625" style="384" bestFit="1" customWidth="1"/>
    <col min="5624" max="5624" width="4.6640625" style="384" bestFit="1" customWidth="1"/>
    <col min="5625" max="5625" width="1" style="384" bestFit="1" customWidth="1"/>
    <col min="5626" max="5626" width="3.6640625" style="384" bestFit="1" customWidth="1"/>
    <col min="5627" max="5627" width="2.88671875" style="384" bestFit="1" customWidth="1"/>
    <col min="5628" max="5628" width="1.88671875" style="384" bestFit="1" customWidth="1"/>
    <col min="5629" max="5629" width="2.88671875" style="384" bestFit="1" customWidth="1"/>
    <col min="5630" max="5630" width="11.33203125" style="384" bestFit="1" customWidth="1"/>
    <col min="5631" max="5865" width="9.109375" style="384"/>
    <col min="5866" max="5867" width="4.6640625" style="384" bestFit="1" customWidth="1"/>
    <col min="5868" max="5871" width="1" style="384" bestFit="1" customWidth="1"/>
    <col min="5872" max="5872" width="0.6640625" style="384" bestFit="1" customWidth="1"/>
    <col min="5873" max="5873" width="0.33203125" style="384" bestFit="1" customWidth="1"/>
    <col min="5874" max="5874" width="23.44140625" style="384" bestFit="1" customWidth="1"/>
    <col min="5875" max="5875" width="1" style="384" bestFit="1" customWidth="1"/>
    <col min="5876" max="5876" width="8.44140625" style="384" bestFit="1" customWidth="1"/>
    <col min="5877" max="5877" width="9.33203125" style="384" bestFit="1" customWidth="1"/>
    <col min="5878" max="5878" width="1" style="384" bestFit="1" customWidth="1"/>
    <col min="5879" max="5879" width="8.44140625" style="384" bestFit="1" customWidth="1"/>
    <col min="5880" max="5880" width="4.6640625" style="384" bestFit="1" customWidth="1"/>
    <col min="5881" max="5881" width="1" style="384" bestFit="1" customWidth="1"/>
    <col min="5882" max="5882" width="3.6640625" style="384" bestFit="1" customWidth="1"/>
    <col min="5883" max="5883" width="2.88671875" style="384" bestFit="1" customWidth="1"/>
    <col min="5884" max="5884" width="1.88671875" style="384" bestFit="1" customWidth="1"/>
    <col min="5885" max="5885" width="2.88671875" style="384" bestFit="1" customWidth="1"/>
    <col min="5886" max="5886" width="11.33203125" style="384" bestFit="1" customWidth="1"/>
    <col min="5887" max="6121" width="9.109375" style="384"/>
    <col min="6122" max="6123" width="4.6640625" style="384" bestFit="1" customWidth="1"/>
    <col min="6124" max="6127" width="1" style="384" bestFit="1" customWidth="1"/>
    <col min="6128" max="6128" width="0.6640625" style="384" bestFit="1" customWidth="1"/>
    <col min="6129" max="6129" width="0.33203125" style="384" bestFit="1" customWidth="1"/>
    <col min="6130" max="6130" width="23.44140625" style="384" bestFit="1" customWidth="1"/>
    <col min="6131" max="6131" width="1" style="384" bestFit="1" customWidth="1"/>
    <col min="6132" max="6132" width="8.44140625" style="384" bestFit="1" customWidth="1"/>
    <col min="6133" max="6133" width="9.33203125" style="384" bestFit="1" customWidth="1"/>
    <col min="6134" max="6134" width="1" style="384" bestFit="1" customWidth="1"/>
    <col min="6135" max="6135" width="8.44140625" style="384" bestFit="1" customWidth="1"/>
    <col min="6136" max="6136" width="4.6640625" style="384" bestFit="1" customWidth="1"/>
    <col min="6137" max="6137" width="1" style="384" bestFit="1" customWidth="1"/>
    <col min="6138" max="6138" width="3.6640625" style="384" bestFit="1" customWidth="1"/>
    <col min="6139" max="6139" width="2.88671875" style="384" bestFit="1" customWidth="1"/>
    <col min="6140" max="6140" width="1.88671875" style="384" bestFit="1" customWidth="1"/>
    <col min="6141" max="6141" width="2.88671875" style="384" bestFit="1" customWidth="1"/>
    <col min="6142" max="6142" width="11.33203125" style="384" bestFit="1" customWidth="1"/>
    <col min="6143" max="6377" width="9.109375" style="384"/>
    <col min="6378" max="6379" width="4.6640625" style="384" bestFit="1" customWidth="1"/>
    <col min="6380" max="6383" width="1" style="384" bestFit="1" customWidth="1"/>
    <col min="6384" max="6384" width="0.6640625" style="384" bestFit="1" customWidth="1"/>
    <col min="6385" max="6385" width="0.33203125" style="384" bestFit="1" customWidth="1"/>
    <col min="6386" max="6386" width="23.44140625" style="384" bestFit="1" customWidth="1"/>
    <col min="6387" max="6387" width="1" style="384" bestFit="1" customWidth="1"/>
    <col min="6388" max="6388" width="8.44140625" style="384" bestFit="1" customWidth="1"/>
    <col min="6389" max="6389" width="9.33203125" style="384" bestFit="1" customWidth="1"/>
    <col min="6390" max="6390" width="1" style="384" bestFit="1" customWidth="1"/>
    <col min="6391" max="6391" width="8.44140625" style="384" bestFit="1" customWidth="1"/>
    <col min="6392" max="6392" width="4.6640625" style="384" bestFit="1" customWidth="1"/>
    <col min="6393" max="6393" width="1" style="384" bestFit="1" customWidth="1"/>
    <col min="6394" max="6394" width="3.6640625" style="384" bestFit="1" customWidth="1"/>
    <col min="6395" max="6395" width="2.88671875" style="384" bestFit="1" customWidth="1"/>
    <col min="6396" max="6396" width="1.88671875" style="384" bestFit="1" customWidth="1"/>
    <col min="6397" max="6397" width="2.88671875" style="384" bestFit="1" customWidth="1"/>
    <col min="6398" max="6398" width="11.33203125" style="384" bestFit="1" customWidth="1"/>
    <col min="6399" max="6633" width="9.109375" style="384"/>
    <col min="6634" max="6635" width="4.6640625" style="384" bestFit="1" customWidth="1"/>
    <col min="6636" max="6639" width="1" style="384" bestFit="1" customWidth="1"/>
    <col min="6640" max="6640" width="0.6640625" style="384" bestFit="1" customWidth="1"/>
    <col min="6641" max="6641" width="0.33203125" style="384" bestFit="1" customWidth="1"/>
    <col min="6642" max="6642" width="23.44140625" style="384" bestFit="1" customWidth="1"/>
    <col min="6643" max="6643" width="1" style="384" bestFit="1" customWidth="1"/>
    <col min="6644" max="6644" width="8.44140625" style="384" bestFit="1" customWidth="1"/>
    <col min="6645" max="6645" width="9.33203125" style="384" bestFit="1" customWidth="1"/>
    <col min="6646" max="6646" width="1" style="384" bestFit="1" customWidth="1"/>
    <col min="6647" max="6647" width="8.44140625" style="384" bestFit="1" customWidth="1"/>
    <col min="6648" max="6648" width="4.6640625" style="384" bestFit="1" customWidth="1"/>
    <col min="6649" max="6649" width="1" style="384" bestFit="1" customWidth="1"/>
    <col min="6650" max="6650" width="3.6640625" style="384" bestFit="1" customWidth="1"/>
    <col min="6651" max="6651" width="2.88671875" style="384" bestFit="1" customWidth="1"/>
    <col min="6652" max="6652" width="1.88671875" style="384" bestFit="1" customWidth="1"/>
    <col min="6653" max="6653" width="2.88671875" style="384" bestFit="1" customWidth="1"/>
    <col min="6654" max="6654" width="11.33203125" style="384" bestFit="1" customWidth="1"/>
    <col min="6655" max="6889" width="9.109375" style="384"/>
    <col min="6890" max="6891" width="4.6640625" style="384" bestFit="1" customWidth="1"/>
    <col min="6892" max="6895" width="1" style="384" bestFit="1" customWidth="1"/>
    <col min="6896" max="6896" width="0.6640625" style="384" bestFit="1" customWidth="1"/>
    <col min="6897" max="6897" width="0.33203125" style="384" bestFit="1" customWidth="1"/>
    <col min="6898" max="6898" width="23.44140625" style="384" bestFit="1" customWidth="1"/>
    <col min="6899" max="6899" width="1" style="384" bestFit="1" customWidth="1"/>
    <col min="6900" max="6900" width="8.44140625" style="384" bestFit="1" customWidth="1"/>
    <col min="6901" max="6901" width="9.33203125" style="384" bestFit="1" customWidth="1"/>
    <col min="6902" max="6902" width="1" style="384" bestFit="1" customWidth="1"/>
    <col min="6903" max="6903" width="8.44140625" style="384" bestFit="1" customWidth="1"/>
    <col min="6904" max="6904" width="4.6640625" style="384" bestFit="1" customWidth="1"/>
    <col min="6905" max="6905" width="1" style="384" bestFit="1" customWidth="1"/>
    <col min="6906" max="6906" width="3.6640625" style="384" bestFit="1" customWidth="1"/>
    <col min="6907" max="6907" width="2.88671875" style="384" bestFit="1" customWidth="1"/>
    <col min="6908" max="6908" width="1.88671875" style="384" bestFit="1" customWidth="1"/>
    <col min="6909" max="6909" width="2.88671875" style="384" bestFit="1" customWidth="1"/>
    <col min="6910" max="6910" width="11.33203125" style="384" bestFit="1" customWidth="1"/>
    <col min="6911" max="7145" width="9.109375" style="384"/>
    <col min="7146" max="7147" width="4.6640625" style="384" bestFit="1" customWidth="1"/>
    <col min="7148" max="7151" width="1" style="384" bestFit="1" customWidth="1"/>
    <col min="7152" max="7152" width="0.6640625" style="384" bestFit="1" customWidth="1"/>
    <col min="7153" max="7153" width="0.33203125" style="384" bestFit="1" customWidth="1"/>
    <col min="7154" max="7154" width="23.44140625" style="384" bestFit="1" customWidth="1"/>
    <col min="7155" max="7155" width="1" style="384" bestFit="1" customWidth="1"/>
    <col min="7156" max="7156" width="8.44140625" style="384" bestFit="1" customWidth="1"/>
    <col min="7157" max="7157" width="9.33203125" style="384" bestFit="1" customWidth="1"/>
    <col min="7158" max="7158" width="1" style="384" bestFit="1" customWidth="1"/>
    <col min="7159" max="7159" width="8.44140625" style="384" bestFit="1" customWidth="1"/>
    <col min="7160" max="7160" width="4.6640625" style="384" bestFit="1" customWidth="1"/>
    <col min="7161" max="7161" width="1" style="384" bestFit="1" customWidth="1"/>
    <col min="7162" max="7162" width="3.6640625" style="384" bestFit="1" customWidth="1"/>
    <col min="7163" max="7163" width="2.88671875" style="384" bestFit="1" customWidth="1"/>
    <col min="7164" max="7164" width="1.88671875" style="384" bestFit="1" customWidth="1"/>
    <col min="7165" max="7165" width="2.88671875" style="384" bestFit="1" customWidth="1"/>
    <col min="7166" max="7166" width="11.33203125" style="384" bestFit="1" customWidth="1"/>
    <col min="7167" max="7401" width="9.109375" style="384"/>
    <col min="7402" max="7403" width="4.6640625" style="384" bestFit="1" customWidth="1"/>
    <col min="7404" max="7407" width="1" style="384" bestFit="1" customWidth="1"/>
    <col min="7408" max="7408" width="0.6640625" style="384" bestFit="1" customWidth="1"/>
    <col min="7409" max="7409" width="0.33203125" style="384" bestFit="1" customWidth="1"/>
    <col min="7410" max="7410" width="23.44140625" style="384" bestFit="1" customWidth="1"/>
    <col min="7411" max="7411" width="1" style="384" bestFit="1" customWidth="1"/>
    <col min="7412" max="7412" width="8.44140625" style="384" bestFit="1" customWidth="1"/>
    <col min="7413" max="7413" width="9.33203125" style="384" bestFit="1" customWidth="1"/>
    <col min="7414" max="7414" width="1" style="384" bestFit="1" customWidth="1"/>
    <col min="7415" max="7415" width="8.44140625" style="384" bestFit="1" customWidth="1"/>
    <col min="7416" max="7416" width="4.6640625" style="384" bestFit="1" customWidth="1"/>
    <col min="7417" max="7417" width="1" style="384" bestFit="1" customWidth="1"/>
    <col min="7418" max="7418" width="3.6640625" style="384" bestFit="1" customWidth="1"/>
    <col min="7419" max="7419" width="2.88671875" style="384" bestFit="1" customWidth="1"/>
    <col min="7420" max="7420" width="1.88671875" style="384" bestFit="1" customWidth="1"/>
    <col min="7421" max="7421" width="2.88671875" style="384" bestFit="1" customWidth="1"/>
    <col min="7422" max="7422" width="11.33203125" style="384" bestFit="1" customWidth="1"/>
    <col min="7423" max="7657" width="9.109375" style="384"/>
    <col min="7658" max="7659" width="4.6640625" style="384" bestFit="1" customWidth="1"/>
    <col min="7660" max="7663" width="1" style="384" bestFit="1" customWidth="1"/>
    <col min="7664" max="7664" width="0.6640625" style="384" bestFit="1" customWidth="1"/>
    <col min="7665" max="7665" width="0.33203125" style="384" bestFit="1" customWidth="1"/>
    <col min="7666" max="7666" width="23.44140625" style="384" bestFit="1" customWidth="1"/>
    <col min="7667" max="7667" width="1" style="384" bestFit="1" customWidth="1"/>
    <col min="7668" max="7668" width="8.44140625" style="384" bestFit="1" customWidth="1"/>
    <col min="7669" max="7669" width="9.33203125" style="384" bestFit="1" customWidth="1"/>
    <col min="7670" max="7670" width="1" style="384" bestFit="1" customWidth="1"/>
    <col min="7671" max="7671" width="8.44140625" style="384" bestFit="1" customWidth="1"/>
    <col min="7672" max="7672" width="4.6640625" style="384" bestFit="1" customWidth="1"/>
    <col min="7673" max="7673" width="1" style="384" bestFit="1" customWidth="1"/>
    <col min="7674" max="7674" width="3.6640625" style="384" bestFit="1" customWidth="1"/>
    <col min="7675" max="7675" width="2.88671875" style="384" bestFit="1" customWidth="1"/>
    <col min="7676" max="7676" width="1.88671875" style="384" bestFit="1" customWidth="1"/>
    <col min="7677" max="7677" width="2.88671875" style="384" bestFit="1" customWidth="1"/>
    <col min="7678" max="7678" width="11.33203125" style="384" bestFit="1" customWidth="1"/>
    <col min="7679" max="7913" width="9.109375" style="384"/>
    <col min="7914" max="7915" width="4.6640625" style="384" bestFit="1" customWidth="1"/>
    <col min="7916" max="7919" width="1" style="384" bestFit="1" customWidth="1"/>
    <col min="7920" max="7920" width="0.6640625" style="384" bestFit="1" customWidth="1"/>
    <col min="7921" max="7921" width="0.33203125" style="384" bestFit="1" customWidth="1"/>
    <col min="7922" max="7922" width="23.44140625" style="384" bestFit="1" customWidth="1"/>
    <col min="7923" max="7923" width="1" style="384" bestFit="1" customWidth="1"/>
    <col min="7924" max="7924" width="8.44140625" style="384" bestFit="1" customWidth="1"/>
    <col min="7925" max="7925" width="9.33203125" style="384" bestFit="1" customWidth="1"/>
    <col min="7926" max="7926" width="1" style="384" bestFit="1" customWidth="1"/>
    <col min="7927" max="7927" width="8.44140625" style="384" bestFit="1" customWidth="1"/>
    <col min="7928" max="7928" width="4.6640625" style="384" bestFit="1" customWidth="1"/>
    <col min="7929" max="7929" width="1" style="384" bestFit="1" customWidth="1"/>
    <col min="7930" max="7930" width="3.6640625" style="384" bestFit="1" customWidth="1"/>
    <col min="7931" max="7931" width="2.88671875" style="384" bestFit="1" customWidth="1"/>
    <col min="7932" max="7932" width="1.88671875" style="384" bestFit="1" customWidth="1"/>
    <col min="7933" max="7933" width="2.88671875" style="384" bestFit="1" customWidth="1"/>
    <col min="7934" max="7934" width="11.33203125" style="384" bestFit="1" customWidth="1"/>
    <col min="7935" max="8169" width="9.109375" style="384"/>
    <col min="8170" max="8171" width="4.6640625" style="384" bestFit="1" customWidth="1"/>
    <col min="8172" max="8175" width="1" style="384" bestFit="1" customWidth="1"/>
    <col min="8176" max="8176" width="0.6640625" style="384" bestFit="1" customWidth="1"/>
    <col min="8177" max="8177" width="0.33203125" style="384" bestFit="1" customWidth="1"/>
    <col min="8178" max="8178" width="23.44140625" style="384" bestFit="1" customWidth="1"/>
    <col min="8179" max="8179" width="1" style="384" bestFit="1" customWidth="1"/>
    <col min="8180" max="8180" width="8.44140625" style="384" bestFit="1" customWidth="1"/>
    <col min="8181" max="8181" width="9.33203125" style="384" bestFit="1" customWidth="1"/>
    <col min="8182" max="8182" width="1" style="384" bestFit="1" customWidth="1"/>
    <col min="8183" max="8183" width="8.44140625" style="384" bestFit="1" customWidth="1"/>
    <col min="8184" max="8184" width="4.6640625" style="384" bestFit="1" customWidth="1"/>
    <col min="8185" max="8185" width="1" style="384" bestFit="1" customWidth="1"/>
    <col min="8186" max="8186" width="3.6640625" style="384" bestFit="1" customWidth="1"/>
    <col min="8187" max="8187" width="2.88671875" style="384" bestFit="1" customWidth="1"/>
    <col min="8188" max="8188" width="1.88671875" style="384" bestFit="1" customWidth="1"/>
    <col min="8189" max="8189" width="2.88671875" style="384" bestFit="1" customWidth="1"/>
    <col min="8190" max="8190" width="11.33203125" style="384" bestFit="1" customWidth="1"/>
    <col min="8191" max="8425" width="9.109375" style="384"/>
    <col min="8426" max="8427" width="4.6640625" style="384" bestFit="1" customWidth="1"/>
    <col min="8428" max="8431" width="1" style="384" bestFit="1" customWidth="1"/>
    <col min="8432" max="8432" width="0.6640625" style="384" bestFit="1" customWidth="1"/>
    <col min="8433" max="8433" width="0.33203125" style="384" bestFit="1" customWidth="1"/>
    <col min="8434" max="8434" width="23.44140625" style="384" bestFit="1" customWidth="1"/>
    <col min="8435" max="8435" width="1" style="384" bestFit="1" customWidth="1"/>
    <col min="8436" max="8436" width="8.44140625" style="384" bestFit="1" customWidth="1"/>
    <col min="8437" max="8437" width="9.33203125" style="384" bestFit="1" customWidth="1"/>
    <col min="8438" max="8438" width="1" style="384" bestFit="1" customWidth="1"/>
    <col min="8439" max="8439" width="8.44140625" style="384" bestFit="1" customWidth="1"/>
    <col min="8440" max="8440" width="4.6640625" style="384" bestFit="1" customWidth="1"/>
    <col min="8441" max="8441" width="1" style="384" bestFit="1" customWidth="1"/>
    <col min="8442" max="8442" width="3.6640625" style="384" bestFit="1" customWidth="1"/>
    <col min="8443" max="8443" width="2.88671875" style="384" bestFit="1" customWidth="1"/>
    <col min="8444" max="8444" width="1.88671875" style="384" bestFit="1" customWidth="1"/>
    <col min="8445" max="8445" width="2.88671875" style="384" bestFit="1" customWidth="1"/>
    <col min="8446" max="8446" width="11.33203125" style="384" bestFit="1" customWidth="1"/>
    <col min="8447" max="8681" width="9.109375" style="384"/>
    <col min="8682" max="8683" width="4.6640625" style="384" bestFit="1" customWidth="1"/>
    <col min="8684" max="8687" width="1" style="384" bestFit="1" customWidth="1"/>
    <col min="8688" max="8688" width="0.6640625" style="384" bestFit="1" customWidth="1"/>
    <col min="8689" max="8689" width="0.33203125" style="384" bestFit="1" customWidth="1"/>
    <col min="8690" max="8690" width="23.44140625" style="384" bestFit="1" customWidth="1"/>
    <col min="8691" max="8691" width="1" style="384" bestFit="1" customWidth="1"/>
    <col min="8692" max="8692" width="8.44140625" style="384" bestFit="1" customWidth="1"/>
    <col min="8693" max="8693" width="9.33203125" style="384" bestFit="1" customWidth="1"/>
    <col min="8694" max="8694" width="1" style="384" bestFit="1" customWidth="1"/>
    <col min="8695" max="8695" width="8.44140625" style="384" bestFit="1" customWidth="1"/>
    <col min="8696" max="8696" width="4.6640625" style="384" bestFit="1" customWidth="1"/>
    <col min="8697" max="8697" width="1" style="384" bestFit="1" customWidth="1"/>
    <col min="8698" max="8698" width="3.6640625" style="384" bestFit="1" customWidth="1"/>
    <col min="8699" max="8699" width="2.88671875" style="384" bestFit="1" customWidth="1"/>
    <col min="8700" max="8700" width="1.88671875" style="384" bestFit="1" customWidth="1"/>
    <col min="8701" max="8701" width="2.88671875" style="384" bestFit="1" customWidth="1"/>
    <col min="8702" max="8702" width="11.33203125" style="384" bestFit="1" customWidth="1"/>
    <col min="8703" max="8937" width="9.109375" style="384"/>
    <col min="8938" max="8939" width="4.6640625" style="384" bestFit="1" customWidth="1"/>
    <col min="8940" max="8943" width="1" style="384" bestFit="1" customWidth="1"/>
    <col min="8944" max="8944" width="0.6640625" style="384" bestFit="1" customWidth="1"/>
    <col min="8945" max="8945" width="0.33203125" style="384" bestFit="1" customWidth="1"/>
    <col min="8946" max="8946" width="23.44140625" style="384" bestFit="1" customWidth="1"/>
    <col min="8947" max="8947" width="1" style="384" bestFit="1" customWidth="1"/>
    <col min="8948" max="8948" width="8.44140625" style="384" bestFit="1" customWidth="1"/>
    <col min="8949" max="8949" width="9.33203125" style="384" bestFit="1" customWidth="1"/>
    <col min="8950" max="8950" width="1" style="384" bestFit="1" customWidth="1"/>
    <col min="8951" max="8951" width="8.44140625" style="384" bestFit="1" customWidth="1"/>
    <col min="8952" max="8952" width="4.6640625" style="384" bestFit="1" customWidth="1"/>
    <col min="8953" max="8953" width="1" style="384" bestFit="1" customWidth="1"/>
    <col min="8954" max="8954" width="3.6640625" style="384" bestFit="1" customWidth="1"/>
    <col min="8955" max="8955" width="2.88671875" style="384" bestFit="1" customWidth="1"/>
    <col min="8956" max="8956" width="1.88671875" style="384" bestFit="1" customWidth="1"/>
    <col min="8957" max="8957" width="2.88671875" style="384" bestFit="1" customWidth="1"/>
    <col min="8958" max="8958" width="11.33203125" style="384" bestFit="1" customWidth="1"/>
    <col min="8959" max="9193" width="9.109375" style="384"/>
    <col min="9194" max="9195" width="4.6640625" style="384" bestFit="1" customWidth="1"/>
    <col min="9196" max="9199" width="1" style="384" bestFit="1" customWidth="1"/>
    <col min="9200" max="9200" width="0.6640625" style="384" bestFit="1" customWidth="1"/>
    <col min="9201" max="9201" width="0.33203125" style="384" bestFit="1" customWidth="1"/>
    <col min="9202" max="9202" width="23.44140625" style="384" bestFit="1" customWidth="1"/>
    <col min="9203" max="9203" width="1" style="384" bestFit="1" customWidth="1"/>
    <col min="9204" max="9204" width="8.44140625" style="384" bestFit="1" customWidth="1"/>
    <col min="9205" max="9205" width="9.33203125" style="384" bestFit="1" customWidth="1"/>
    <col min="9206" max="9206" width="1" style="384" bestFit="1" customWidth="1"/>
    <col min="9207" max="9207" width="8.44140625" style="384" bestFit="1" customWidth="1"/>
    <col min="9208" max="9208" width="4.6640625" style="384" bestFit="1" customWidth="1"/>
    <col min="9209" max="9209" width="1" style="384" bestFit="1" customWidth="1"/>
    <col min="9210" max="9210" width="3.6640625" style="384" bestFit="1" customWidth="1"/>
    <col min="9211" max="9211" width="2.88671875" style="384" bestFit="1" customWidth="1"/>
    <col min="9212" max="9212" width="1.88671875" style="384" bestFit="1" customWidth="1"/>
    <col min="9213" max="9213" width="2.88671875" style="384" bestFit="1" customWidth="1"/>
    <col min="9214" max="9214" width="11.33203125" style="384" bestFit="1" customWidth="1"/>
    <col min="9215" max="9449" width="9.109375" style="384"/>
    <col min="9450" max="9451" width="4.6640625" style="384" bestFit="1" customWidth="1"/>
    <col min="9452" max="9455" width="1" style="384" bestFit="1" customWidth="1"/>
    <col min="9456" max="9456" width="0.6640625" style="384" bestFit="1" customWidth="1"/>
    <col min="9457" max="9457" width="0.33203125" style="384" bestFit="1" customWidth="1"/>
    <col min="9458" max="9458" width="23.44140625" style="384" bestFit="1" customWidth="1"/>
    <col min="9459" max="9459" width="1" style="384" bestFit="1" customWidth="1"/>
    <col min="9460" max="9460" width="8.44140625" style="384" bestFit="1" customWidth="1"/>
    <col min="9461" max="9461" width="9.33203125" style="384" bestFit="1" customWidth="1"/>
    <col min="9462" max="9462" width="1" style="384" bestFit="1" customWidth="1"/>
    <col min="9463" max="9463" width="8.44140625" style="384" bestFit="1" customWidth="1"/>
    <col min="9464" max="9464" width="4.6640625" style="384" bestFit="1" customWidth="1"/>
    <col min="9465" max="9465" width="1" style="384" bestFit="1" customWidth="1"/>
    <col min="9466" max="9466" width="3.6640625" style="384" bestFit="1" customWidth="1"/>
    <col min="9467" max="9467" width="2.88671875" style="384" bestFit="1" customWidth="1"/>
    <col min="9468" max="9468" width="1.88671875" style="384" bestFit="1" customWidth="1"/>
    <col min="9469" max="9469" width="2.88671875" style="384" bestFit="1" customWidth="1"/>
    <col min="9470" max="9470" width="11.33203125" style="384" bestFit="1" customWidth="1"/>
    <col min="9471" max="9705" width="9.109375" style="384"/>
    <col min="9706" max="9707" width="4.6640625" style="384" bestFit="1" customWidth="1"/>
    <col min="9708" max="9711" width="1" style="384" bestFit="1" customWidth="1"/>
    <col min="9712" max="9712" width="0.6640625" style="384" bestFit="1" customWidth="1"/>
    <col min="9713" max="9713" width="0.33203125" style="384" bestFit="1" customWidth="1"/>
    <col min="9714" max="9714" width="23.44140625" style="384" bestFit="1" customWidth="1"/>
    <col min="9715" max="9715" width="1" style="384" bestFit="1" customWidth="1"/>
    <col min="9716" max="9716" width="8.44140625" style="384" bestFit="1" customWidth="1"/>
    <col min="9717" max="9717" width="9.33203125" style="384" bestFit="1" customWidth="1"/>
    <col min="9718" max="9718" width="1" style="384" bestFit="1" customWidth="1"/>
    <col min="9719" max="9719" width="8.44140625" style="384" bestFit="1" customWidth="1"/>
    <col min="9720" max="9720" width="4.6640625" style="384" bestFit="1" customWidth="1"/>
    <col min="9721" max="9721" width="1" style="384" bestFit="1" customWidth="1"/>
    <col min="9722" max="9722" width="3.6640625" style="384" bestFit="1" customWidth="1"/>
    <col min="9723" max="9723" width="2.88671875" style="384" bestFit="1" customWidth="1"/>
    <col min="9724" max="9724" width="1.88671875" style="384" bestFit="1" customWidth="1"/>
    <col min="9725" max="9725" width="2.88671875" style="384" bestFit="1" customWidth="1"/>
    <col min="9726" max="9726" width="11.33203125" style="384" bestFit="1" customWidth="1"/>
    <col min="9727" max="9961" width="9.109375" style="384"/>
    <col min="9962" max="9963" width="4.6640625" style="384" bestFit="1" customWidth="1"/>
    <col min="9964" max="9967" width="1" style="384" bestFit="1" customWidth="1"/>
    <col min="9968" max="9968" width="0.6640625" style="384" bestFit="1" customWidth="1"/>
    <col min="9969" max="9969" width="0.33203125" style="384" bestFit="1" customWidth="1"/>
    <col min="9970" max="9970" width="23.44140625" style="384" bestFit="1" customWidth="1"/>
    <col min="9971" max="9971" width="1" style="384" bestFit="1" customWidth="1"/>
    <col min="9972" max="9972" width="8.44140625" style="384" bestFit="1" customWidth="1"/>
    <col min="9973" max="9973" width="9.33203125" style="384" bestFit="1" customWidth="1"/>
    <col min="9974" max="9974" width="1" style="384" bestFit="1" customWidth="1"/>
    <col min="9975" max="9975" width="8.44140625" style="384" bestFit="1" customWidth="1"/>
    <col min="9976" max="9976" width="4.6640625" style="384" bestFit="1" customWidth="1"/>
    <col min="9977" max="9977" width="1" style="384" bestFit="1" customWidth="1"/>
    <col min="9978" max="9978" width="3.6640625" style="384" bestFit="1" customWidth="1"/>
    <col min="9979" max="9979" width="2.88671875" style="384" bestFit="1" customWidth="1"/>
    <col min="9980" max="9980" width="1.88671875" style="384" bestFit="1" customWidth="1"/>
    <col min="9981" max="9981" width="2.88671875" style="384" bestFit="1" customWidth="1"/>
    <col min="9982" max="9982" width="11.33203125" style="384" bestFit="1" customWidth="1"/>
    <col min="9983" max="10217" width="9.109375" style="384"/>
    <col min="10218" max="10219" width="4.6640625" style="384" bestFit="1" customWidth="1"/>
    <col min="10220" max="10223" width="1" style="384" bestFit="1" customWidth="1"/>
    <col min="10224" max="10224" width="0.6640625" style="384" bestFit="1" customWidth="1"/>
    <col min="10225" max="10225" width="0.33203125" style="384" bestFit="1" customWidth="1"/>
    <col min="10226" max="10226" width="23.44140625" style="384" bestFit="1" customWidth="1"/>
    <col min="10227" max="10227" width="1" style="384" bestFit="1" customWidth="1"/>
    <col min="10228" max="10228" width="8.44140625" style="384" bestFit="1" customWidth="1"/>
    <col min="10229" max="10229" width="9.33203125" style="384" bestFit="1" customWidth="1"/>
    <col min="10230" max="10230" width="1" style="384" bestFit="1" customWidth="1"/>
    <col min="10231" max="10231" width="8.44140625" style="384" bestFit="1" customWidth="1"/>
    <col min="10232" max="10232" width="4.6640625" style="384" bestFit="1" customWidth="1"/>
    <col min="10233" max="10233" width="1" style="384" bestFit="1" customWidth="1"/>
    <col min="10234" max="10234" width="3.6640625" style="384" bestFit="1" customWidth="1"/>
    <col min="10235" max="10235" width="2.88671875" style="384" bestFit="1" customWidth="1"/>
    <col min="10236" max="10236" width="1.88671875" style="384" bestFit="1" customWidth="1"/>
    <col min="10237" max="10237" width="2.88671875" style="384" bestFit="1" customWidth="1"/>
    <col min="10238" max="10238" width="11.33203125" style="384" bestFit="1" customWidth="1"/>
    <col min="10239" max="10473" width="9.109375" style="384"/>
    <col min="10474" max="10475" width="4.6640625" style="384" bestFit="1" customWidth="1"/>
    <col min="10476" max="10479" width="1" style="384" bestFit="1" customWidth="1"/>
    <col min="10480" max="10480" width="0.6640625" style="384" bestFit="1" customWidth="1"/>
    <col min="10481" max="10481" width="0.33203125" style="384" bestFit="1" customWidth="1"/>
    <col min="10482" max="10482" width="23.44140625" style="384" bestFit="1" customWidth="1"/>
    <col min="10483" max="10483" width="1" style="384" bestFit="1" customWidth="1"/>
    <col min="10484" max="10484" width="8.44140625" style="384" bestFit="1" customWidth="1"/>
    <col min="10485" max="10485" width="9.33203125" style="384" bestFit="1" customWidth="1"/>
    <col min="10486" max="10486" width="1" style="384" bestFit="1" customWidth="1"/>
    <col min="10487" max="10487" width="8.44140625" style="384" bestFit="1" customWidth="1"/>
    <col min="10488" max="10488" width="4.6640625" style="384" bestFit="1" customWidth="1"/>
    <col min="10489" max="10489" width="1" style="384" bestFit="1" customWidth="1"/>
    <col min="10490" max="10490" width="3.6640625" style="384" bestFit="1" customWidth="1"/>
    <col min="10491" max="10491" width="2.88671875" style="384" bestFit="1" customWidth="1"/>
    <col min="10492" max="10492" width="1.88671875" style="384" bestFit="1" customWidth="1"/>
    <col min="10493" max="10493" width="2.88671875" style="384" bestFit="1" customWidth="1"/>
    <col min="10494" max="10494" width="11.33203125" style="384" bestFit="1" customWidth="1"/>
    <col min="10495" max="10729" width="9.109375" style="384"/>
    <col min="10730" max="10731" width="4.6640625" style="384" bestFit="1" customWidth="1"/>
    <col min="10732" max="10735" width="1" style="384" bestFit="1" customWidth="1"/>
    <col min="10736" max="10736" width="0.6640625" style="384" bestFit="1" customWidth="1"/>
    <col min="10737" max="10737" width="0.33203125" style="384" bestFit="1" customWidth="1"/>
    <col min="10738" max="10738" width="23.44140625" style="384" bestFit="1" customWidth="1"/>
    <col min="10739" max="10739" width="1" style="384" bestFit="1" customWidth="1"/>
    <col min="10740" max="10740" width="8.44140625" style="384" bestFit="1" customWidth="1"/>
    <col min="10741" max="10741" width="9.33203125" style="384" bestFit="1" customWidth="1"/>
    <col min="10742" max="10742" width="1" style="384" bestFit="1" customWidth="1"/>
    <col min="10743" max="10743" width="8.44140625" style="384" bestFit="1" customWidth="1"/>
    <col min="10744" max="10744" width="4.6640625" style="384" bestFit="1" customWidth="1"/>
    <col min="10745" max="10745" width="1" style="384" bestFit="1" customWidth="1"/>
    <col min="10746" max="10746" width="3.6640625" style="384" bestFit="1" customWidth="1"/>
    <col min="10747" max="10747" width="2.88671875" style="384" bestFit="1" customWidth="1"/>
    <col min="10748" max="10748" width="1.88671875" style="384" bestFit="1" customWidth="1"/>
    <col min="10749" max="10749" width="2.88671875" style="384" bestFit="1" customWidth="1"/>
    <col min="10750" max="10750" width="11.33203125" style="384" bestFit="1" customWidth="1"/>
    <col min="10751" max="10985" width="9.109375" style="384"/>
    <col min="10986" max="10987" width="4.6640625" style="384" bestFit="1" customWidth="1"/>
    <col min="10988" max="10991" width="1" style="384" bestFit="1" customWidth="1"/>
    <col min="10992" max="10992" width="0.6640625" style="384" bestFit="1" customWidth="1"/>
    <col min="10993" max="10993" width="0.33203125" style="384" bestFit="1" customWidth="1"/>
    <col min="10994" max="10994" width="23.44140625" style="384" bestFit="1" customWidth="1"/>
    <col min="10995" max="10995" width="1" style="384" bestFit="1" customWidth="1"/>
    <col min="10996" max="10996" width="8.44140625" style="384" bestFit="1" customWidth="1"/>
    <col min="10997" max="10997" width="9.33203125" style="384" bestFit="1" customWidth="1"/>
    <col min="10998" max="10998" width="1" style="384" bestFit="1" customWidth="1"/>
    <col min="10999" max="10999" width="8.44140625" style="384" bestFit="1" customWidth="1"/>
    <col min="11000" max="11000" width="4.6640625" style="384" bestFit="1" customWidth="1"/>
    <col min="11001" max="11001" width="1" style="384" bestFit="1" customWidth="1"/>
    <col min="11002" max="11002" width="3.6640625" style="384" bestFit="1" customWidth="1"/>
    <col min="11003" max="11003" width="2.88671875" style="384" bestFit="1" customWidth="1"/>
    <col min="11004" max="11004" width="1.88671875" style="384" bestFit="1" customWidth="1"/>
    <col min="11005" max="11005" width="2.88671875" style="384" bestFit="1" customWidth="1"/>
    <col min="11006" max="11006" width="11.33203125" style="384" bestFit="1" customWidth="1"/>
    <col min="11007" max="11241" width="9.109375" style="384"/>
    <col min="11242" max="11243" width="4.6640625" style="384" bestFit="1" customWidth="1"/>
    <col min="11244" max="11247" width="1" style="384" bestFit="1" customWidth="1"/>
    <col min="11248" max="11248" width="0.6640625" style="384" bestFit="1" customWidth="1"/>
    <col min="11249" max="11249" width="0.33203125" style="384" bestFit="1" customWidth="1"/>
    <col min="11250" max="11250" width="23.44140625" style="384" bestFit="1" customWidth="1"/>
    <col min="11251" max="11251" width="1" style="384" bestFit="1" customWidth="1"/>
    <col min="11252" max="11252" width="8.44140625" style="384" bestFit="1" customWidth="1"/>
    <col min="11253" max="11253" width="9.33203125" style="384" bestFit="1" customWidth="1"/>
    <col min="11254" max="11254" width="1" style="384" bestFit="1" customWidth="1"/>
    <col min="11255" max="11255" width="8.44140625" style="384" bestFit="1" customWidth="1"/>
    <col min="11256" max="11256" width="4.6640625" style="384" bestFit="1" customWidth="1"/>
    <col min="11257" max="11257" width="1" style="384" bestFit="1" customWidth="1"/>
    <col min="11258" max="11258" width="3.6640625" style="384" bestFit="1" customWidth="1"/>
    <col min="11259" max="11259" width="2.88671875" style="384" bestFit="1" customWidth="1"/>
    <col min="11260" max="11260" width="1.88671875" style="384" bestFit="1" customWidth="1"/>
    <col min="11261" max="11261" width="2.88671875" style="384" bestFit="1" customWidth="1"/>
    <col min="11262" max="11262" width="11.33203125" style="384" bestFit="1" customWidth="1"/>
    <col min="11263" max="11497" width="9.109375" style="384"/>
    <col min="11498" max="11499" width="4.6640625" style="384" bestFit="1" customWidth="1"/>
    <col min="11500" max="11503" width="1" style="384" bestFit="1" customWidth="1"/>
    <col min="11504" max="11504" width="0.6640625" style="384" bestFit="1" customWidth="1"/>
    <col min="11505" max="11505" width="0.33203125" style="384" bestFit="1" customWidth="1"/>
    <col min="11506" max="11506" width="23.44140625" style="384" bestFit="1" customWidth="1"/>
    <col min="11507" max="11507" width="1" style="384" bestFit="1" customWidth="1"/>
    <col min="11508" max="11508" width="8.44140625" style="384" bestFit="1" customWidth="1"/>
    <col min="11509" max="11509" width="9.33203125" style="384" bestFit="1" customWidth="1"/>
    <col min="11510" max="11510" width="1" style="384" bestFit="1" customWidth="1"/>
    <col min="11511" max="11511" width="8.44140625" style="384" bestFit="1" customWidth="1"/>
    <col min="11512" max="11512" width="4.6640625" style="384" bestFit="1" customWidth="1"/>
    <col min="11513" max="11513" width="1" style="384" bestFit="1" customWidth="1"/>
    <col min="11514" max="11514" width="3.6640625" style="384" bestFit="1" customWidth="1"/>
    <col min="11515" max="11515" width="2.88671875" style="384" bestFit="1" customWidth="1"/>
    <col min="11516" max="11516" width="1.88671875" style="384" bestFit="1" customWidth="1"/>
    <col min="11517" max="11517" width="2.88671875" style="384" bestFit="1" customWidth="1"/>
    <col min="11518" max="11518" width="11.33203125" style="384" bestFit="1" customWidth="1"/>
    <col min="11519" max="11753" width="9.109375" style="384"/>
    <col min="11754" max="11755" width="4.6640625" style="384" bestFit="1" customWidth="1"/>
    <col min="11756" max="11759" width="1" style="384" bestFit="1" customWidth="1"/>
    <col min="11760" max="11760" width="0.6640625" style="384" bestFit="1" customWidth="1"/>
    <col min="11761" max="11761" width="0.33203125" style="384" bestFit="1" customWidth="1"/>
    <col min="11762" max="11762" width="23.44140625" style="384" bestFit="1" customWidth="1"/>
    <col min="11763" max="11763" width="1" style="384" bestFit="1" customWidth="1"/>
    <col min="11764" max="11764" width="8.44140625" style="384" bestFit="1" customWidth="1"/>
    <col min="11765" max="11765" width="9.33203125" style="384" bestFit="1" customWidth="1"/>
    <col min="11766" max="11766" width="1" style="384" bestFit="1" customWidth="1"/>
    <col min="11767" max="11767" width="8.44140625" style="384" bestFit="1" customWidth="1"/>
    <col min="11768" max="11768" width="4.6640625" style="384" bestFit="1" customWidth="1"/>
    <col min="11769" max="11769" width="1" style="384" bestFit="1" customWidth="1"/>
    <col min="11770" max="11770" width="3.6640625" style="384" bestFit="1" customWidth="1"/>
    <col min="11771" max="11771" width="2.88671875" style="384" bestFit="1" customWidth="1"/>
    <col min="11772" max="11772" width="1.88671875" style="384" bestFit="1" customWidth="1"/>
    <col min="11773" max="11773" width="2.88671875" style="384" bestFit="1" customWidth="1"/>
    <col min="11774" max="11774" width="11.33203125" style="384" bestFit="1" customWidth="1"/>
    <col min="11775" max="12009" width="9.109375" style="384"/>
    <col min="12010" max="12011" width="4.6640625" style="384" bestFit="1" customWidth="1"/>
    <col min="12012" max="12015" width="1" style="384" bestFit="1" customWidth="1"/>
    <col min="12016" max="12016" width="0.6640625" style="384" bestFit="1" customWidth="1"/>
    <col min="12017" max="12017" width="0.33203125" style="384" bestFit="1" customWidth="1"/>
    <col min="12018" max="12018" width="23.44140625" style="384" bestFit="1" customWidth="1"/>
    <col min="12019" max="12019" width="1" style="384" bestFit="1" customWidth="1"/>
    <col min="12020" max="12020" width="8.44140625" style="384" bestFit="1" customWidth="1"/>
    <col min="12021" max="12021" width="9.33203125" style="384" bestFit="1" customWidth="1"/>
    <col min="12022" max="12022" width="1" style="384" bestFit="1" customWidth="1"/>
    <col min="12023" max="12023" width="8.44140625" style="384" bestFit="1" customWidth="1"/>
    <col min="12024" max="12024" width="4.6640625" style="384" bestFit="1" customWidth="1"/>
    <col min="12025" max="12025" width="1" style="384" bestFit="1" customWidth="1"/>
    <col min="12026" max="12026" width="3.6640625" style="384" bestFit="1" customWidth="1"/>
    <col min="12027" max="12027" width="2.88671875" style="384" bestFit="1" customWidth="1"/>
    <col min="12028" max="12028" width="1.88671875" style="384" bestFit="1" customWidth="1"/>
    <col min="12029" max="12029" width="2.88671875" style="384" bestFit="1" customWidth="1"/>
    <col min="12030" max="12030" width="11.33203125" style="384" bestFit="1" customWidth="1"/>
    <col min="12031" max="12265" width="9.109375" style="384"/>
    <col min="12266" max="12267" width="4.6640625" style="384" bestFit="1" customWidth="1"/>
    <col min="12268" max="12271" width="1" style="384" bestFit="1" customWidth="1"/>
    <col min="12272" max="12272" width="0.6640625" style="384" bestFit="1" customWidth="1"/>
    <col min="12273" max="12273" width="0.33203125" style="384" bestFit="1" customWidth="1"/>
    <col min="12274" max="12274" width="23.44140625" style="384" bestFit="1" customWidth="1"/>
    <col min="12275" max="12275" width="1" style="384" bestFit="1" customWidth="1"/>
    <col min="12276" max="12276" width="8.44140625" style="384" bestFit="1" customWidth="1"/>
    <col min="12277" max="12277" width="9.33203125" style="384" bestFit="1" customWidth="1"/>
    <col min="12278" max="12278" width="1" style="384" bestFit="1" customWidth="1"/>
    <col min="12279" max="12279" width="8.44140625" style="384" bestFit="1" customWidth="1"/>
    <col min="12280" max="12280" width="4.6640625" style="384" bestFit="1" customWidth="1"/>
    <col min="12281" max="12281" width="1" style="384" bestFit="1" customWidth="1"/>
    <col min="12282" max="12282" width="3.6640625" style="384" bestFit="1" customWidth="1"/>
    <col min="12283" max="12283" width="2.88671875" style="384" bestFit="1" customWidth="1"/>
    <col min="12284" max="12284" width="1.88671875" style="384" bestFit="1" customWidth="1"/>
    <col min="12285" max="12285" width="2.88671875" style="384" bestFit="1" customWidth="1"/>
    <col min="12286" max="12286" width="11.33203125" style="384" bestFit="1" customWidth="1"/>
    <col min="12287" max="12521" width="9.109375" style="384"/>
    <col min="12522" max="12523" width="4.6640625" style="384" bestFit="1" customWidth="1"/>
    <col min="12524" max="12527" width="1" style="384" bestFit="1" customWidth="1"/>
    <col min="12528" max="12528" width="0.6640625" style="384" bestFit="1" customWidth="1"/>
    <col min="12529" max="12529" width="0.33203125" style="384" bestFit="1" customWidth="1"/>
    <col min="12530" max="12530" width="23.44140625" style="384" bestFit="1" customWidth="1"/>
    <col min="12531" max="12531" width="1" style="384" bestFit="1" customWidth="1"/>
    <col min="12532" max="12532" width="8.44140625" style="384" bestFit="1" customWidth="1"/>
    <col min="12533" max="12533" width="9.33203125" style="384" bestFit="1" customWidth="1"/>
    <col min="12534" max="12534" width="1" style="384" bestFit="1" customWidth="1"/>
    <col min="12535" max="12535" width="8.44140625" style="384" bestFit="1" customWidth="1"/>
    <col min="12536" max="12536" width="4.6640625" style="384" bestFit="1" customWidth="1"/>
    <col min="12537" max="12537" width="1" style="384" bestFit="1" customWidth="1"/>
    <col min="12538" max="12538" width="3.6640625" style="384" bestFit="1" customWidth="1"/>
    <col min="12539" max="12539" width="2.88671875" style="384" bestFit="1" customWidth="1"/>
    <col min="12540" max="12540" width="1.88671875" style="384" bestFit="1" customWidth="1"/>
    <col min="12541" max="12541" width="2.88671875" style="384" bestFit="1" customWidth="1"/>
    <col min="12542" max="12542" width="11.33203125" style="384" bestFit="1" customWidth="1"/>
    <col min="12543" max="12777" width="9.109375" style="384"/>
    <col min="12778" max="12779" width="4.6640625" style="384" bestFit="1" customWidth="1"/>
    <col min="12780" max="12783" width="1" style="384" bestFit="1" customWidth="1"/>
    <col min="12784" max="12784" width="0.6640625" style="384" bestFit="1" customWidth="1"/>
    <col min="12785" max="12785" width="0.33203125" style="384" bestFit="1" customWidth="1"/>
    <col min="12786" max="12786" width="23.44140625" style="384" bestFit="1" customWidth="1"/>
    <col min="12787" max="12787" width="1" style="384" bestFit="1" customWidth="1"/>
    <col min="12788" max="12788" width="8.44140625" style="384" bestFit="1" customWidth="1"/>
    <col min="12789" max="12789" width="9.33203125" style="384" bestFit="1" customWidth="1"/>
    <col min="12790" max="12790" width="1" style="384" bestFit="1" customWidth="1"/>
    <col min="12791" max="12791" width="8.44140625" style="384" bestFit="1" customWidth="1"/>
    <col min="12792" max="12792" width="4.6640625" style="384" bestFit="1" customWidth="1"/>
    <col min="12793" max="12793" width="1" style="384" bestFit="1" customWidth="1"/>
    <col min="12794" max="12794" width="3.6640625" style="384" bestFit="1" customWidth="1"/>
    <col min="12795" max="12795" width="2.88671875" style="384" bestFit="1" customWidth="1"/>
    <col min="12796" max="12796" width="1.88671875" style="384" bestFit="1" customWidth="1"/>
    <col min="12797" max="12797" width="2.88671875" style="384" bestFit="1" customWidth="1"/>
    <col min="12798" max="12798" width="11.33203125" style="384" bestFit="1" customWidth="1"/>
    <col min="12799" max="13033" width="9.109375" style="384"/>
    <col min="13034" max="13035" width="4.6640625" style="384" bestFit="1" customWidth="1"/>
    <col min="13036" max="13039" width="1" style="384" bestFit="1" customWidth="1"/>
    <col min="13040" max="13040" width="0.6640625" style="384" bestFit="1" customWidth="1"/>
    <col min="13041" max="13041" width="0.33203125" style="384" bestFit="1" customWidth="1"/>
    <col min="13042" max="13042" width="23.44140625" style="384" bestFit="1" customWidth="1"/>
    <col min="13043" max="13043" width="1" style="384" bestFit="1" customWidth="1"/>
    <col min="13044" max="13044" width="8.44140625" style="384" bestFit="1" customWidth="1"/>
    <col min="13045" max="13045" width="9.33203125" style="384" bestFit="1" customWidth="1"/>
    <col min="13046" max="13046" width="1" style="384" bestFit="1" customWidth="1"/>
    <col min="13047" max="13047" width="8.44140625" style="384" bestFit="1" customWidth="1"/>
    <col min="13048" max="13048" width="4.6640625" style="384" bestFit="1" customWidth="1"/>
    <col min="13049" max="13049" width="1" style="384" bestFit="1" customWidth="1"/>
    <col min="13050" max="13050" width="3.6640625" style="384" bestFit="1" customWidth="1"/>
    <col min="13051" max="13051" width="2.88671875" style="384" bestFit="1" customWidth="1"/>
    <col min="13052" max="13052" width="1.88671875" style="384" bestFit="1" customWidth="1"/>
    <col min="13053" max="13053" width="2.88671875" style="384" bestFit="1" customWidth="1"/>
    <col min="13054" max="13054" width="11.33203125" style="384" bestFit="1" customWidth="1"/>
    <col min="13055" max="13289" width="9.109375" style="384"/>
    <col min="13290" max="13291" width="4.6640625" style="384" bestFit="1" customWidth="1"/>
    <col min="13292" max="13295" width="1" style="384" bestFit="1" customWidth="1"/>
    <col min="13296" max="13296" width="0.6640625" style="384" bestFit="1" customWidth="1"/>
    <col min="13297" max="13297" width="0.33203125" style="384" bestFit="1" customWidth="1"/>
    <col min="13298" max="13298" width="23.44140625" style="384" bestFit="1" customWidth="1"/>
    <col min="13299" max="13299" width="1" style="384" bestFit="1" customWidth="1"/>
    <col min="13300" max="13300" width="8.44140625" style="384" bestFit="1" customWidth="1"/>
    <col min="13301" max="13301" width="9.33203125" style="384" bestFit="1" customWidth="1"/>
    <col min="13302" max="13302" width="1" style="384" bestFit="1" customWidth="1"/>
    <col min="13303" max="13303" width="8.44140625" style="384" bestFit="1" customWidth="1"/>
    <col min="13304" max="13304" width="4.6640625" style="384" bestFit="1" customWidth="1"/>
    <col min="13305" max="13305" width="1" style="384" bestFit="1" customWidth="1"/>
    <col min="13306" max="13306" width="3.6640625" style="384" bestFit="1" customWidth="1"/>
    <col min="13307" max="13307" width="2.88671875" style="384" bestFit="1" customWidth="1"/>
    <col min="13308" max="13308" width="1.88671875" style="384" bestFit="1" customWidth="1"/>
    <col min="13309" max="13309" width="2.88671875" style="384" bestFit="1" customWidth="1"/>
    <col min="13310" max="13310" width="11.33203125" style="384" bestFit="1" customWidth="1"/>
    <col min="13311" max="13545" width="9.109375" style="384"/>
    <col min="13546" max="13547" width="4.6640625" style="384" bestFit="1" customWidth="1"/>
    <col min="13548" max="13551" width="1" style="384" bestFit="1" customWidth="1"/>
    <col min="13552" max="13552" width="0.6640625" style="384" bestFit="1" customWidth="1"/>
    <col min="13553" max="13553" width="0.33203125" style="384" bestFit="1" customWidth="1"/>
    <col min="13554" max="13554" width="23.44140625" style="384" bestFit="1" customWidth="1"/>
    <col min="13555" max="13555" width="1" style="384" bestFit="1" customWidth="1"/>
    <col min="13556" max="13556" width="8.44140625" style="384" bestFit="1" customWidth="1"/>
    <col min="13557" max="13557" width="9.33203125" style="384" bestFit="1" customWidth="1"/>
    <col min="13558" max="13558" width="1" style="384" bestFit="1" customWidth="1"/>
    <col min="13559" max="13559" width="8.44140625" style="384" bestFit="1" customWidth="1"/>
    <col min="13560" max="13560" width="4.6640625" style="384" bestFit="1" customWidth="1"/>
    <col min="13561" max="13561" width="1" style="384" bestFit="1" customWidth="1"/>
    <col min="13562" max="13562" width="3.6640625" style="384" bestFit="1" customWidth="1"/>
    <col min="13563" max="13563" width="2.88671875" style="384" bestFit="1" customWidth="1"/>
    <col min="13564" max="13564" width="1.88671875" style="384" bestFit="1" customWidth="1"/>
    <col min="13565" max="13565" width="2.88671875" style="384" bestFit="1" customWidth="1"/>
    <col min="13566" max="13566" width="11.33203125" style="384" bestFit="1" customWidth="1"/>
    <col min="13567" max="13801" width="9.109375" style="384"/>
    <col min="13802" max="13803" width="4.6640625" style="384" bestFit="1" customWidth="1"/>
    <col min="13804" max="13807" width="1" style="384" bestFit="1" customWidth="1"/>
    <col min="13808" max="13808" width="0.6640625" style="384" bestFit="1" customWidth="1"/>
    <col min="13809" max="13809" width="0.33203125" style="384" bestFit="1" customWidth="1"/>
    <col min="13810" max="13810" width="23.44140625" style="384" bestFit="1" customWidth="1"/>
    <col min="13811" max="13811" width="1" style="384" bestFit="1" customWidth="1"/>
    <col min="13812" max="13812" width="8.44140625" style="384" bestFit="1" customWidth="1"/>
    <col min="13813" max="13813" width="9.33203125" style="384" bestFit="1" customWidth="1"/>
    <col min="13814" max="13814" width="1" style="384" bestFit="1" customWidth="1"/>
    <col min="13815" max="13815" width="8.44140625" style="384" bestFit="1" customWidth="1"/>
    <col min="13816" max="13816" width="4.6640625" style="384" bestFit="1" customWidth="1"/>
    <col min="13817" max="13817" width="1" style="384" bestFit="1" customWidth="1"/>
    <col min="13818" max="13818" width="3.6640625" style="384" bestFit="1" customWidth="1"/>
    <col min="13819" max="13819" width="2.88671875" style="384" bestFit="1" customWidth="1"/>
    <col min="13820" max="13820" width="1.88671875" style="384" bestFit="1" customWidth="1"/>
    <col min="13821" max="13821" width="2.88671875" style="384" bestFit="1" customWidth="1"/>
    <col min="13822" max="13822" width="11.33203125" style="384" bestFit="1" customWidth="1"/>
    <col min="13823" max="14057" width="9.109375" style="384"/>
    <col min="14058" max="14059" width="4.6640625" style="384" bestFit="1" customWidth="1"/>
    <col min="14060" max="14063" width="1" style="384" bestFit="1" customWidth="1"/>
    <col min="14064" max="14064" width="0.6640625" style="384" bestFit="1" customWidth="1"/>
    <col min="14065" max="14065" width="0.33203125" style="384" bestFit="1" customWidth="1"/>
    <col min="14066" max="14066" width="23.44140625" style="384" bestFit="1" customWidth="1"/>
    <col min="14067" max="14067" width="1" style="384" bestFit="1" customWidth="1"/>
    <col min="14068" max="14068" width="8.44140625" style="384" bestFit="1" customWidth="1"/>
    <col min="14069" max="14069" width="9.33203125" style="384" bestFit="1" customWidth="1"/>
    <col min="14070" max="14070" width="1" style="384" bestFit="1" customWidth="1"/>
    <col min="14071" max="14071" width="8.44140625" style="384" bestFit="1" customWidth="1"/>
    <col min="14072" max="14072" width="4.6640625" style="384" bestFit="1" customWidth="1"/>
    <col min="14073" max="14073" width="1" style="384" bestFit="1" customWidth="1"/>
    <col min="14074" max="14074" width="3.6640625" style="384" bestFit="1" customWidth="1"/>
    <col min="14075" max="14075" width="2.88671875" style="384" bestFit="1" customWidth="1"/>
    <col min="14076" max="14076" width="1.88671875" style="384" bestFit="1" customWidth="1"/>
    <col min="14077" max="14077" width="2.88671875" style="384" bestFit="1" customWidth="1"/>
    <col min="14078" max="14078" width="11.33203125" style="384" bestFit="1" customWidth="1"/>
    <col min="14079" max="14313" width="9.109375" style="384"/>
    <col min="14314" max="14315" width="4.6640625" style="384" bestFit="1" customWidth="1"/>
    <col min="14316" max="14319" width="1" style="384" bestFit="1" customWidth="1"/>
    <col min="14320" max="14320" width="0.6640625" style="384" bestFit="1" customWidth="1"/>
    <col min="14321" max="14321" width="0.33203125" style="384" bestFit="1" customWidth="1"/>
    <col min="14322" max="14322" width="23.44140625" style="384" bestFit="1" customWidth="1"/>
    <col min="14323" max="14323" width="1" style="384" bestFit="1" customWidth="1"/>
    <col min="14324" max="14324" width="8.44140625" style="384" bestFit="1" customWidth="1"/>
    <col min="14325" max="14325" width="9.33203125" style="384" bestFit="1" customWidth="1"/>
    <col min="14326" max="14326" width="1" style="384" bestFit="1" customWidth="1"/>
    <col min="14327" max="14327" width="8.44140625" style="384" bestFit="1" customWidth="1"/>
    <col min="14328" max="14328" width="4.6640625" style="384" bestFit="1" customWidth="1"/>
    <col min="14329" max="14329" width="1" style="384" bestFit="1" customWidth="1"/>
    <col min="14330" max="14330" width="3.6640625" style="384" bestFit="1" customWidth="1"/>
    <col min="14331" max="14331" width="2.88671875" style="384" bestFit="1" customWidth="1"/>
    <col min="14332" max="14332" width="1.88671875" style="384" bestFit="1" customWidth="1"/>
    <col min="14333" max="14333" width="2.88671875" style="384" bestFit="1" customWidth="1"/>
    <col min="14334" max="14334" width="11.33203125" style="384" bestFit="1" customWidth="1"/>
    <col min="14335" max="14569" width="9.109375" style="384"/>
    <col min="14570" max="14571" width="4.6640625" style="384" bestFit="1" customWidth="1"/>
    <col min="14572" max="14575" width="1" style="384" bestFit="1" customWidth="1"/>
    <col min="14576" max="14576" width="0.6640625" style="384" bestFit="1" customWidth="1"/>
    <col min="14577" max="14577" width="0.33203125" style="384" bestFit="1" customWidth="1"/>
    <col min="14578" max="14578" width="23.44140625" style="384" bestFit="1" customWidth="1"/>
    <col min="14579" max="14579" width="1" style="384" bestFit="1" customWidth="1"/>
    <col min="14580" max="14580" width="8.44140625" style="384" bestFit="1" customWidth="1"/>
    <col min="14581" max="14581" width="9.33203125" style="384" bestFit="1" customWidth="1"/>
    <col min="14582" max="14582" width="1" style="384" bestFit="1" customWidth="1"/>
    <col min="14583" max="14583" width="8.44140625" style="384" bestFit="1" customWidth="1"/>
    <col min="14584" max="14584" width="4.6640625" style="384" bestFit="1" customWidth="1"/>
    <col min="14585" max="14585" width="1" style="384" bestFit="1" customWidth="1"/>
    <col min="14586" max="14586" width="3.6640625" style="384" bestFit="1" customWidth="1"/>
    <col min="14587" max="14587" width="2.88671875" style="384" bestFit="1" customWidth="1"/>
    <col min="14588" max="14588" width="1.88671875" style="384" bestFit="1" customWidth="1"/>
    <col min="14589" max="14589" width="2.88671875" style="384" bestFit="1" customWidth="1"/>
    <col min="14590" max="14590" width="11.33203125" style="384" bestFit="1" customWidth="1"/>
    <col min="14591" max="14825" width="9.109375" style="384"/>
    <col min="14826" max="14827" width="4.6640625" style="384" bestFit="1" customWidth="1"/>
    <col min="14828" max="14831" width="1" style="384" bestFit="1" customWidth="1"/>
    <col min="14832" max="14832" width="0.6640625" style="384" bestFit="1" customWidth="1"/>
    <col min="14833" max="14833" width="0.33203125" style="384" bestFit="1" customWidth="1"/>
    <col min="14834" max="14834" width="23.44140625" style="384" bestFit="1" customWidth="1"/>
    <col min="14835" max="14835" width="1" style="384" bestFit="1" customWidth="1"/>
    <col min="14836" max="14836" width="8.44140625" style="384" bestFit="1" customWidth="1"/>
    <col min="14837" max="14837" width="9.33203125" style="384" bestFit="1" customWidth="1"/>
    <col min="14838" max="14838" width="1" style="384" bestFit="1" customWidth="1"/>
    <col min="14839" max="14839" width="8.44140625" style="384" bestFit="1" customWidth="1"/>
    <col min="14840" max="14840" width="4.6640625" style="384" bestFit="1" customWidth="1"/>
    <col min="14841" max="14841" width="1" style="384" bestFit="1" customWidth="1"/>
    <col min="14842" max="14842" width="3.6640625" style="384" bestFit="1" customWidth="1"/>
    <col min="14843" max="14843" width="2.88671875" style="384" bestFit="1" customWidth="1"/>
    <col min="14844" max="14844" width="1.88671875" style="384" bestFit="1" customWidth="1"/>
    <col min="14845" max="14845" width="2.88671875" style="384" bestFit="1" customWidth="1"/>
    <col min="14846" max="14846" width="11.33203125" style="384" bestFit="1" customWidth="1"/>
    <col min="14847" max="15081" width="9.109375" style="384"/>
    <col min="15082" max="15083" width="4.6640625" style="384" bestFit="1" customWidth="1"/>
    <col min="15084" max="15087" width="1" style="384" bestFit="1" customWidth="1"/>
    <col min="15088" max="15088" width="0.6640625" style="384" bestFit="1" customWidth="1"/>
    <col min="15089" max="15089" width="0.33203125" style="384" bestFit="1" customWidth="1"/>
    <col min="15090" max="15090" width="23.44140625" style="384" bestFit="1" customWidth="1"/>
    <col min="15091" max="15091" width="1" style="384" bestFit="1" customWidth="1"/>
    <col min="15092" max="15092" width="8.44140625" style="384" bestFit="1" customWidth="1"/>
    <col min="15093" max="15093" width="9.33203125" style="384" bestFit="1" customWidth="1"/>
    <col min="15094" max="15094" width="1" style="384" bestFit="1" customWidth="1"/>
    <col min="15095" max="15095" width="8.44140625" style="384" bestFit="1" customWidth="1"/>
    <col min="15096" max="15096" width="4.6640625" style="384" bestFit="1" customWidth="1"/>
    <col min="15097" max="15097" width="1" style="384" bestFit="1" customWidth="1"/>
    <col min="15098" max="15098" width="3.6640625" style="384" bestFit="1" customWidth="1"/>
    <col min="15099" max="15099" width="2.88671875" style="384" bestFit="1" customWidth="1"/>
    <col min="15100" max="15100" width="1.88671875" style="384" bestFit="1" customWidth="1"/>
    <col min="15101" max="15101" width="2.88671875" style="384" bestFit="1" customWidth="1"/>
    <col min="15102" max="15102" width="11.33203125" style="384" bestFit="1" customWidth="1"/>
    <col min="15103" max="15337" width="9.109375" style="384"/>
    <col min="15338" max="15339" width="4.6640625" style="384" bestFit="1" customWidth="1"/>
    <col min="15340" max="15343" width="1" style="384" bestFit="1" customWidth="1"/>
    <col min="15344" max="15344" width="0.6640625" style="384" bestFit="1" customWidth="1"/>
    <col min="15345" max="15345" width="0.33203125" style="384" bestFit="1" customWidth="1"/>
    <col min="15346" max="15346" width="23.44140625" style="384" bestFit="1" customWidth="1"/>
    <col min="15347" max="15347" width="1" style="384" bestFit="1" customWidth="1"/>
    <col min="15348" max="15348" width="8.44140625" style="384" bestFit="1" customWidth="1"/>
    <col min="15349" max="15349" width="9.33203125" style="384" bestFit="1" customWidth="1"/>
    <col min="15350" max="15350" width="1" style="384" bestFit="1" customWidth="1"/>
    <col min="15351" max="15351" width="8.44140625" style="384" bestFit="1" customWidth="1"/>
    <col min="15352" max="15352" width="4.6640625" style="384" bestFit="1" customWidth="1"/>
    <col min="15353" max="15353" width="1" style="384" bestFit="1" customWidth="1"/>
    <col min="15354" max="15354" width="3.6640625" style="384" bestFit="1" customWidth="1"/>
    <col min="15355" max="15355" width="2.88671875" style="384" bestFit="1" customWidth="1"/>
    <col min="15356" max="15356" width="1.88671875" style="384" bestFit="1" customWidth="1"/>
    <col min="15357" max="15357" width="2.88671875" style="384" bestFit="1" customWidth="1"/>
    <col min="15358" max="15358" width="11.33203125" style="384" bestFit="1" customWidth="1"/>
    <col min="15359" max="15593" width="9.109375" style="384"/>
    <col min="15594" max="15595" width="4.6640625" style="384" bestFit="1" customWidth="1"/>
    <col min="15596" max="15599" width="1" style="384" bestFit="1" customWidth="1"/>
    <col min="15600" max="15600" width="0.6640625" style="384" bestFit="1" customWidth="1"/>
    <col min="15601" max="15601" width="0.33203125" style="384" bestFit="1" customWidth="1"/>
    <col min="15602" max="15602" width="23.44140625" style="384" bestFit="1" customWidth="1"/>
    <col min="15603" max="15603" width="1" style="384" bestFit="1" customWidth="1"/>
    <col min="15604" max="15604" width="8.44140625" style="384" bestFit="1" customWidth="1"/>
    <col min="15605" max="15605" width="9.33203125" style="384" bestFit="1" customWidth="1"/>
    <col min="15606" max="15606" width="1" style="384" bestFit="1" customWidth="1"/>
    <col min="15607" max="15607" width="8.44140625" style="384" bestFit="1" customWidth="1"/>
    <col min="15608" max="15608" width="4.6640625" style="384" bestFit="1" customWidth="1"/>
    <col min="15609" max="15609" width="1" style="384" bestFit="1" customWidth="1"/>
    <col min="15610" max="15610" width="3.6640625" style="384" bestFit="1" customWidth="1"/>
    <col min="15611" max="15611" width="2.88671875" style="384" bestFit="1" customWidth="1"/>
    <col min="15612" max="15612" width="1.88671875" style="384" bestFit="1" customWidth="1"/>
    <col min="15613" max="15613" width="2.88671875" style="384" bestFit="1" customWidth="1"/>
    <col min="15614" max="15614" width="11.33203125" style="384" bestFit="1" customWidth="1"/>
    <col min="15615" max="15849" width="9.109375" style="384"/>
    <col min="15850" max="15851" width="4.6640625" style="384" bestFit="1" customWidth="1"/>
    <col min="15852" max="15855" width="1" style="384" bestFit="1" customWidth="1"/>
    <col min="15856" max="15856" width="0.6640625" style="384" bestFit="1" customWidth="1"/>
    <col min="15857" max="15857" width="0.33203125" style="384" bestFit="1" customWidth="1"/>
    <col min="15858" max="15858" width="23.44140625" style="384" bestFit="1" customWidth="1"/>
    <col min="15859" max="15859" width="1" style="384" bestFit="1" customWidth="1"/>
    <col min="15860" max="15860" width="8.44140625" style="384" bestFit="1" customWidth="1"/>
    <col min="15861" max="15861" width="9.33203125" style="384" bestFit="1" customWidth="1"/>
    <col min="15862" max="15862" width="1" style="384" bestFit="1" customWidth="1"/>
    <col min="15863" max="15863" width="8.44140625" style="384" bestFit="1" customWidth="1"/>
    <col min="15864" max="15864" width="4.6640625" style="384" bestFit="1" customWidth="1"/>
    <col min="15865" max="15865" width="1" style="384" bestFit="1" customWidth="1"/>
    <col min="15866" max="15866" width="3.6640625" style="384" bestFit="1" customWidth="1"/>
    <col min="15867" max="15867" width="2.88671875" style="384" bestFit="1" customWidth="1"/>
    <col min="15868" max="15868" width="1.88671875" style="384" bestFit="1" customWidth="1"/>
    <col min="15869" max="15869" width="2.88671875" style="384" bestFit="1" customWidth="1"/>
    <col min="15870" max="15870" width="11.33203125" style="384" bestFit="1" customWidth="1"/>
    <col min="15871" max="16105" width="9.109375" style="384"/>
    <col min="16106" max="16107" width="4.6640625" style="384" bestFit="1" customWidth="1"/>
    <col min="16108" max="16111" width="1" style="384" bestFit="1" customWidth="1"/>
    <col min="16112" max="16112" width="0.6640625" style="384" bestFit="1" customWidth="1"/>
    <col min="16113" max="16113" width="0.33203125" style="384" bestFit="1" customWidth="1"/>
    <col min="16114" max="16114" width="23.44140625" style="384" bestFit="1" customWidth="1"/>
    <col min="16115" max="16115" width="1" style="384" bestFit="1" customWidth="1"/>
    <col min="16116" max="16116" width="8.44140625" style="384" bestFit="1" customWidth="1"/>
    <col min="16117" max="16117" width="9.33203125" style="384" bestFit="1" customWidth="1"/>
    <col min="16118" max="16118" width="1" style="384" bestFit="1" customWidth="1"/>
    <col min="16119" max="16119" width="8.44140625" style="384" bestFit="1" customWidth="1"/>
    <col min="16120" max="16120" width="4.6640625" style="384" bestFit="1" customWidth="1"/>
    <col min="16121" max="16121" width="1" style="384" bestFit="1" customWidth="1"/>
    <col min="16122" max="16122" width="3.6640625" style="384" bestFit="1" customWidth="1"/>
    <col min="16123" max="16123" width="2.88671875" style="384" bestFit="1" customWidth="1"/>
    <col min="16124" max="16124" width="1.88671875" style="384" bestFit="1" customWidth="1"/>
    <col min="16125" max="16125" width="2.88671875" style="384" bestFit="1" customWidth="1"/>
    <col min="16126" max="16126" width="11.33203125" style="384" bestFit="1" customWidth="1"/>
    <col min="16127" max="16384" width="9.109375" style="384"/>
  </cols>
  <sheetData>
    <row r="1" spans="1:2" ht="21.75" customHeight="1" x14ac:dyDescent="0.25">
      <c r="A1" s="396"/>
      <c r="B1" s="397" t="s">
        <v>1489</v>
      </c>
    </row>
    <row r="2" spans="1:2" ht="12.75" customHeight="1" x14ac:dyDescent="0.25">
      <c r="A2" s="396" t="s">
        <v>1338</v>
      </c>
      <c r="B2" s="396">
        <v>10182</v>
      </c>
    </row>
    <row r="3" spans="1:2" ht="12.75" customHeight="1" x14ac:dyDescent="0.25">
      <c r="A3" s="396" t="s">
        <v>1339</v>
      </c>
      <c r="B3" s="396">
        <v>10582</v>
      </c>
    </row>
    <row r="4" spans="1:2" ht="12.75" customHeight="1" x14ac:dyDescent="0.25">
      <c r="A4" s="396" t="s">
        <v>1340</v>
      </c>
      <c r="B4" s="396">
        <v>10382</v>
      </c>
    </row>
    <row r="5" spans="1:2" ht="12.75" customHeight="1" x14ac:dyDescent="0.25">
      <c r="A5" s="396" t="s">
        <v>1341</v>
      </c>
      <c r="B5" s="396">
        <v>10482</v>
      </c>
    </row>
    <row r="6" spans="1:2" ht="12.75" customHeight="1" x14ac:dyDescent="0.25">
      <c r="A6" s="396" t="s">
        <v>1342</v>
      </c>
      <c r="B6" s="396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3ACA1-D39D-40E5-83E7-57C15C1E1193}">
  <dimension ref="A1:AA86"/>
  <sheetViews>
    <sheetView zoomScaleNormal="100" workbookViewId="0">
      <selection activeCell="AC28" sqref="AC28"/>
    </sheetView>
  </sheetViews>
  <sheetFormatPr defaultRowHeight="13.2" x14ac:dyDescent="0.25"/>
  <cols>
    <col min="1" max="2" width="4.6640625" style="854" bestFit="1" customWidth="1"/>
    <col min="3" max="3" width="1.88671875" style="854" bestFit="1" customWidth="1"/>
    <col min="4" max="5" width="2.77734375" style="854" bestFit="1" customWidth="1"/>
    <col min="6" max="6" width="1.88671875" style="854" bestFit="1" customWidth="1"/>
    <col min="7" max="7" width="4.6640625" style="854" bestFit="1" customWidth="1"/>
    <col min="8" max="8" width="5.5546875" style="854" bestFit="1" customWidth="1"/>
    <col min="9" max="9" width="9.33203125" style="854" bestFit="1" customWidth="1"/>
    <col min="10" max="10" width="8.44140625" style="854" bestFit="1" customWidth="1"/>
    <col min="11" max="11" width="4.6640625" style="854" bestFit="1" customWidth="1"/>
    <col min="12" max="12" width="0.88671875" style="854" bestFit="1" customWidth="1"/>
    <col min="13" max="13" width="3.77734375" style="854" bestFit="1" customWidth="1"/>
    <col min="14" max="14" width="0.88671875" style="854" bestFit="1" customWidth="1"/>
    <col min="15" max="15" width="2.77734375" style="854" bestFit="1" customWidth="1"/>
    <col min="16" max="16" width="0.88671875" style="854" bestFit="1" customWidth="1"/>
    <col min="17" max="17" width="3.77734375" style="854" bestFit="1" customWidth="1"/>
    <col min="18" max="18" width="0.88671875" style="854" bestFit="1" customWidth="1"/>
    <col min="19" max="19" width="2.77734375" style="854" bestFit="1" customWidth="1"/>
    <col min="20" max="20" width="1.88671875" style="854" bestFit="1" customWidth="1"/>
    <col min="21" max="22" width="0.88671875" style="854" bestFit="1" customWidth="1"/>
    <col min="23" max="23" width="5.5546875" style="854" bestFit="1" customWidth="1"/>
    <col min="24" max="24" width="1.88671875" style="854" bestFit="1" customWidth="1"/>
    <col min="25" max="25" width="2.77734375" style="854" bestFit="1" customWidth="1"/>
    <col min="26" max="26" width="1.88671875" style="854" bestFit="1" customWidth="1"/>
    <col min="27" max="27" width="9.33203125" style="854" bestFit="1" customWidth="1"/>
    <col min="28" max="256" width="8.88671875" style="854"/>
    <col min="257" max="258" width="4.6640625" style="854" bestFit="1" customWidth="1"/>
    <col min="259" max="259" width="1.88671875" style="854" bestFit="1" customWidth="1"/>
    <col min="260" max="261" width="2.77734375" style="854" bestFit="1" customWidth="1"/>
    <col min="262" max="262" width="1.88671875" style="854" bestFit="1" customWidth="1"/>
    <col min="263" max="263" width="4.6640625" style="854" bestFit="1" customWidth="1"/>
    <col min="264" max="264" width="5.5546875" style="854" bestFit="1" customWidth="1"/>
    <col min="265" max="265" width="9.33203125" style="854" bestFit="1" customWidth="1"/>
    <col min="266" max="266" width="8.44140625" style="854" bestFit="1" customWidth="1"/>
    <col min="267" max="267" width="4.6640625" style="854" bestFit="1" customWidth="1"/>
    <col min="268" max="268" width="0.88671875" style="854" bestFit="1" customWidth="1"/>
    <col min="269" max="269" width="3.77734375" style="854" bestFit="1" customWidth="1"/>
    <col min="270" max="270" width="0.88671875" style="854" bestFit="1" customWidth="1"/>
    <col min="271" max="271" width="2.77734375" style="854" bestFit="1" customWidth="1"/>
    <col min="272" max="272" width="0.88671875" style="854" bestFit="1" customWidth="1"/>
    <col min="273" max="273" width="3.77734375" style="854" bestFit="1" customWidth="1"/>
    <col min="274" max="274" width="0.88671875" style="854" bestFit="1" customWidth="1"/>
    <col min="275" max="275" width="2.77734375" style="854" bestFit="1" customWidth="1"/>
    <col min="276" max="276" width="1.88671875" style="854" bestFit="1" customWidth="1"/>
    <col min="277" max="278" width="0.88671875" style="854" bestFit="1" customWidth="1"/>
    <col min="279" max="279" width="5.5546875" style="854" bestFit="1" customWidth="1"/>
    <col min="280" max="280" width="1.88671875" style="854" bestFit="1" customWidth="1"/>
    <col min="281" max="281" width="2.77734375" style="854" bestFit="1" customWidth="1"/>
    <col min="282" max="282" width="1.88671875" style="854" bestFit="1" customWidth="1"/>
    <col min="283" max="283" width="9.33203125" style="854" bestFit="1" customWidth="1"/>
    <col min="284" max="512" width="8.88671875" style="854"/>
    <col min="513" max="514" width="4.6640625" style="854" bestFit="1" customWidth="1"/>
    <col min="515" max="515" width="1.88671875" style="854" bestFit="1" customWidth="1"/>
    <col min="516" max="517" width="2.77734375" style="854" bestFit="1" customWidth="1"/>
    <col min="518" max="518" width="1.88671875" style="854" bestFit="1" customWidth="1"/>
    <col min="519" max="519" width="4.6640625" style="854" bestFit="1" customWidth="1"/>
    <col min="520" max="520" width="5.5546875" style="854" bestFit="1" customWidth="1"/>
    <col min="521" max="521" width="9.33203125" style="854" bestFit="1" customWidth="1"/>
    <col min="522" max="522" width="8.44140625" style="854" bestFit="1" customWidth="1"/>
    <col min="523" max="523" width="4.6640625" style="854" bestFit="1" customWidth="1"/>
    <col min="524" max="524" width="0.88671875" style="854" bestFit="1" customWidth="1"/>
    <col min="525" max="525" width="3.77734375" style="854" bestFit="1" customWidth="1"/>
    <col min="526" max="526" width="0.88671875" style="854" bestFit="1" customWidth="1"/>
    <col min="527" max="527" width="2.77734375" style="854" bestFit="1" customWidth="1"/>
    <col min="528" max="528" width="0.88671875" style="854" bestFit="1" customWidth="1"/>
    <col min="529" max="529" width="3.77734375" style="854" bestFit="1" customWidth="1"/>
    <col min="530" max="530" width="0.88671875" style="854" bestFit="1" customWidth="1"/>
    <col min="531" max="531" width="2.77734375" style="854" bestFit="1" customWidth="1"/>
    <col min="532" max="532" width="1.88671875" style="854" bestFit="1" customWidth="1"/>
    <col min="533" max="534" width="0.88671875" style="854" bestFit="1" customWidth="1"/>
    <col min="535" max="535" width="5.5546875" style="854" bestFit="1" customWidth="1"/>
    <col min="536" max="536" width="1.88671875" style="854" bestFit="1" customWidth="1"/>
    <col min="537" max="537" width="2.77734375" style="854" bestFit="1" customWidth="1"/>
    <col min="538" max="538" width="1.88671875" style="854" bestFit="1" customWidth="1"/>
    <col min="539" max="539" width="9.33203125" style="854" bestFit="1" customWidth="1"/>
    <col min="540" max="768" width="8.88671875" style="854"/>
    <col min="769" max="770" width="4.6640625" style="854" bestFit="1" customWidth="1"/>
    <col min="771" max="771" width="1.88671875" style="854" bestFit="1" customWidth="1"/>
    <col min="772" max="773" width="2.77734375" style="854" bestFit="1" customWidth="1"/>
    <col min="774" max="774" width="1.88671875" style="854" bestFit="1" customWidth="1"/>
    <col min="775" max="775" width="4.6640625" style="854" bestFit="1" customWidth="1"/>
    <col min="776" max="776" width="5.5546875" style="854" bestFit="1" customWidth="1"/>
    <col min="777" max="777" width="9.33203125" style="854" bestFit="1" customWidth="1"/>
    <col min="778" max="778" width="8.44140625" style="854" bestFit="1" customWidth="1"/>
    <col min="779" max="779" width="4.6640625" style="854" bestFit="1" customWidth="1"/>
    <col min="780" max="780" width="0.88671875" style="854" bestFit="1" customWidth="1"/>
    <col min="781" max="781" width="3.77734375" style="854" bestFit="1" customWidth="1"/>
    <col min="782" max="782" width="0.88671875" style="854" bestFit="1" customWidth="1"/>
    <col min="783" max="783" width="2.77734375" style="854" bestFit="1" customWidth="1"/>
    <col min="784" max="784" width="0.88671875" style="854" bestFit="1" customWidth="1"/>
    <col min="785" max="785" width="3.77734375" style="854" bestFit="1" customWidth="1"/>
    <col min="786" max="786" width="0.88671875" style="854" bestFit="1" customWidth="1"/>
    <col min="787" max="787" width="2.77734375" style="854" bestFit="1" customWidth="1"/>
    <col min="788" max="788" width="1.88671875" style="854" bestFit="1" customWidth="1"/>
    <col min="789" max="790" width="0.88671875" style="854" bestFit="1" customWidth="1"/>
    <col min="791" max="791" width="5.5546875" style="854" bestFit="1" customWidth="1"/>
    <col min="792" max="792" width="1.88671875" style="854" bestFit="1" customWidth="1"/>
    <col min="793" max="793" width="2.77734375" style="854" bestFit="1" customWidth="1"/>
    <col min="794" max="794" width="1.88671875" style="854" bestFit="1" customWidth="1"/>
    <col min="795" max="795" width="9.33203125" style="854" bestFit="1" customWidth="1"/>
    <col min="796" max="1024" width="8.88671875" style="854"/>
    <col min="1025" max="1026" width="4.6640625" style="854" bestFit="1" customWidth="1"/>
    <col min="1027" max="1027" width="1.88671875" style="854" bestFit="1" customWidth="1"/>
    <col min="1028" max="1029" width="2.77734375" style="854" bestFit="1" customWidth="1"/>
    <col min="1030" max="1030" width="1.88671875" style="854" bestFit="1" customWidth="1"/>
    <col min="1031" max="1031" width="4.6640625" style="854" bestFit="1" customWidth="1"/>
    <col min="1032" max="1032" width="5.5546875" style="854" bestFit="1" customWidth="1"/>
    <col min="1033" max="1033" width="9.33203125" style="854" bestFit="1" customWidth="1"/>
    <col min="1034" max="1034" width="8.44140625" style="854" bestFit="1" customWidth="1"/>
    <col min="1035" max="1035" width="4.6640625" style="854" bestFit="1" customWidth="1"/>
    <col min="1036" max="1036" width="0.88671875" style="854" bestFit="1" customWidth="1"/>
    <col min="1037" max="1037" width="3.77734375" style="854" bestFit="1" customWidth="1"/>
    <col min="1038" max="1038" width="0.88671875" style="854" bestFit="1" customWidth="1"/>
    <col min="1039" max="1039" width="2.77734375" style="854" bestFit="1" customWidth="1"/>
    <col min="1040" max="1040" width="0.88671875" style="854" bestFit="1" customWidth="1"/>
    <col min="1041" max="1041" width="3.77734375" style="854" bestFit="1" customWidth="1"/>
    <col min="1042" max="1042" width="0.88671875" style="854" bestFit="1" customWidth="1"/>
    <col min="1043" max="1043" width="2.77734375" style="854" bestFit="1" customWidth="1"/>
    <col min="1044" max="1044" width="1.88671875" style="854" bestFit="1" customWidth="1"/>
    <col min="1045" max="1046" width="0.88671875" style="854" bestFit="1" customWidth="1"/>
    <col min="1047" max="1047" width="5.5546875" style="854" bestFit="1" customWidth="1"/>
    <col min="1048" max="1048" width="1.88671875" style="854" bestFit="1" customWidth="1"/>
    <col min="1049" max="1049" width="2.77734375" style="854" bestFit="1" customWidth="1"/>
    <col min="1050" max="1050" width="1.88671875" style="854" bestFit="1" customWidth="1"/>
    <col min="1051" max="1051" width="9.33203125" style="854" bestFit="1" customWidth="1"/>
    <col min="1052" max="1280" width="8.88671875" style="854"/>
    <col min="1281" max="1282" width="4.6640625" style="854" bestFit="1" customWidth="1"/>
    <col min="1283" max="1283" width="1.88671875" style="854" bestFit="1" customWidth="1"/>
    <col min="1284" max="1285" width="2.77734375" style="854" bestFit="1" customWidth="1"/>
    <col min="1286" max="1286" width="1.88671875" style="854" bestFit="1" customWidth="1"/>
    <col min="1287" max="1287" width="4.6640625" style="854" bestFit="1" customWidth="1"/>
    <col min="1288" max="1288" width="5.5546875" style="854" bestFit="1" customWidth="1"/>
    <col min="1289" max="1289" width="9.33203125" style="854" bestFit="1" customWidth="1"/>
    <col min="1290" max="1290" width="8.44140625" style="854" bestFit="1" customWidth="1"/>
    <col min="1291" max="1291" width="4.6640625" style="854" bestFit="1" customWidth="1"/>
    <col min="1292" max="1292" width="0.88671875" style="854" bestFit="1" customWidth="1"/>
    <col min="1293" max="1293" width="3.77734375" style="854" bestFit="1" customWidth="1"/>
    <col min="1294" max="1294" width="0.88671875" style="854" bestFit="1" customWidth="1"/>
    <col min="1295" max="1295" width="2.77734375" style="854" bestFit="1" customWidth="1"/>
    <col min="1296" max="1296" width="0.88671875" style="854" bestFit="1" customWidth="1"/>
    <col min="1297" max="1297" width="3.77734375" style="854" bestFit="1" customWidth="1"/>
    <col min="1298" max="1298" width="0.88671875" style="854" bestFit="1" customWidth="1"/>
    <col min="1299" max="1299" width="2.77734375" style="854" bestFit="1" customWidth="1"/>
    <col min="1300" max="1300" width="1.88671875" style="854" bestFit="1" customWidth="1"/>
    <col min="1301" max="1302" width="0.88671875" style="854" bestFit="1" customWidth="1"/>
    <col min="1303" max="1303" width="5.5546875" style="854" bestFit="1" customWidth="1"/>
    <col min="1304" max="1304" width="1.88671875" style="854" bestFit="1" customWidth="1"/>
    <col min="1305" max="1305" width="2.77734375" style="854" bestFit="1" customWidth="1"/>
    <col min="1306" max="1306" width="1.88671875" style="854" bestFit="1" customWidth="1"/>
    <col min="1307" max="1307" width="9.33203125" style="854" bestFit="1" customWidth="1"/>
    <col min="1308" max="1536" width="8.88671875" style="854"/>
    <col min="1537" max="1538" width="4.6640625" style="854" bestFit="1" customWidth="1"/>
    <col min="1539" max="1539" width="1.88671875" style="854" bestFit="1" customWidth="1"/>
    <col min="1540" max="1541" width="2.77734375" style="854" bestFit="1" customWidth="1"/>
    <col min="1542" max="1542" width="1.88671875" style="854" bestFit="1" customWidth="1"/>
    <col min="1543" max="1543" width="4.6640625" style="854" bestFit="1" customWidth="1"/>
    <col min="1544" max="1544" width="5.5546875" style="854" bestFit="1" customWidth="1"/>
    <col min="1545" max="1545" width="9.33203125" style="854" bestFit="1" customWidth="1"/>
    <col min="1546" max="1546" width="8.44140625" style="854" bestFit="1" customWidth="1"/>
    <col min="1547" max="1547" width="4.6640625" style="854" bestFit="1" customWidth="1"/>
    <col min="1548" max="1548" width="0.88671875" style="854" bestFit="1" customWidth="1"/>
    <col min="1549" max="1549" width="3.77734375" style="854" bestFit="1" customWidth="1"/>
    <col min="1550" max="1550" width="0.88671875" style="854" bestFit="1" customWidth="1"/>
    <col min="1551" max="1551" width="2.77734375" style="854" bestFit="1" customWidth="1"/>
    <col min="1552" max="1552" width="0.88671875" style="854" bestFit="1" customWidth="1"/>
    <col min="1553" max="1553" width="3.77734375" style="854" bestFit="1" customWidth="1"/>
    <col min="1554" max="1554" width="0.88671875" style="854" bestFit="1" customWidth="1"/>
    <col min="1555" max="1555" width="2.77734375" style="854" bestFit="1" customWidth="1"/>
    <col min="1556" max="1556" width="1.88671875" style="854" bestFit="1" customWidth="1"/>
    <col min="1557" max="1558" width="0.88671875" style="854" bestFit="1" customWidth="1"/>
    <col min="1559" max="1559" width="5.5546875" style="854" bestFit="1" customWidth="1"/>
    <col min="1560" max="1560" width="1.88671875" style="854" bestFit="1" customWidth="1"/>
    <col min="1561" max="1561" width="2.77734375" style="854" bestFit="1" customWidth="1"/>
    <col min="1562" max="1562" width="1.88671875" style="854" bestFit="1" customWidth="1"/>
    <col min="1563" max="1563" width="9.33203125" style="854" bestFit="1" customWidth="1"/>
    <col min="1564" max="1792" width="8.88671875" style="854"/>
    <col min="1793" max="1794" width="4.6640625" style="854" bestFit="1" customWidth="1"/>
    <col min="1795" max="1795" width="1.88671875" style="854" bestFit="1" customWidth="1"/>
    <col min="1796" max="1797" width="2.77734375" style="854" bestFit="1" customWidth="1"/>
    <col min="1798" max="1798" width="1.88671875" style="854" bestFit="1" customWidth="1"/>
    <col min="1799" max="1799" width="4.6640625" style="854" bestFit="1" customWidth="1"/>
    <col min="1800" max="1800" width="5.5546875" style="854" bestFit="1" customWidth="1"/>
    <col min="1801" max="1801" width="9.33203125" style="854" bestFit="1" customWidth="1"/>
    <col min="1802" max="1802" width="8.44140625" style="854" bestFit="1" customWidth="1"/>
    <col min="1803" max="1803" width="4.6640625" style="854" bestFit="1" customWidth="1"/>
    <col min="1804" max="1804" width="0.88671875" style="854" bestFit="1" customWidth="1"/>
    <col min="1805" max="1805" width="3.77734375" style="854" bestFit="1" customWidth="1"/>
    <col min="1806" max="1806" width="0.88671875" style="854" bestFit="1" customWidth="1"/>
    <col min="1807" max="1807" width="2.77734375" style="854" bestFit="1" customWidth="1"/>
    <col min="1808" max="1808" width="0.88671875" style="854" bestFit="1" customWidth="1"/>
    <col min="1809" max="1809" width="3.77734375" style="854" bestFit="1" customWidth="1"/>
    <col min="1810" max="1810" width="0.88671875" style="854" bestFit="1" customWidth="1"/>
    <col min="1811" max="1811" width="2.77734375" style="854" bestFit="1" customWidth="1"/>
    <col min="1812" max="1812" width="1.88671875" style="854" bestFit="1" customWidth="1"/>
    <col min="1813" max="1814" width="0.88671875" style="854" bestFit="1" customWidth="1"/>
    <col min="1815" max="1815" width="5.5546875" style="854" bestFit="1" customWidth="1"/>
    <col min="1816" max="1816" width="1.88671875" style="854" bestFit="1" customWidth="1"/>
    <col min="1817" max="1817" width="2.77734375" style="854" bestFit="1" customWidth="1"/>
    <col min="1818" max="1818" width="1.88671875" style="854" bestFit="1" customWidth="1"/>
    <col min="1819" max="1819" width="9.33203125" style="854" bestFit="1" customWidth="1"/>
    <col min="1820" max="2048" width="8.88671875" style="854"/>
    <col min="2049" max="2050" width="4.6640625" style="854" bestFit="1" customWidth="1"/>
    <col min="2051" max="2051" width="1.88671875" style="854" bestFit="1" customWidth="1"/>
    <col min="2052" max="2053" width="2.77734375" style="854" bestFit="1" customWidth="1"/>
    <col min="2054" max="2054" width="1.88671875" style="854" bestFit="1" customWidth="1"/>
    <col min="2055" max="2055" width="4.6640625" style="854" bestFit="1" customWidth="1"/>
    <col min="2056" max="2056" width="5.5546875" style="854" bestFit="1" customWidth="1"/>
    <col min="2057" max="2057" width="9.33203125" style="854" bestFit="1" customWidth="1"/>
    <col min="2058" max="2058" width="8.44140625" style="854" bestFit="1" customWidth="1"/>
    <col min="2059" max="2059" width="4.6640625" style="854" bestFit="1" customWidth="1"/>
    <col min="2060" max="2060" width="0.88671875" style="854" bestFit="1" customWidth="1"/>
    <col min="2061" max="2061" width="3.77734375" style="854" bestFit="1" customWidth="1"/>
    <col min="2062" max="2062" width="0.88671875" style="854" bestFit="1" customWidth="1"/>
    <col min="2063" max="2063" width="2.77734375" style="854" bestFit="1" customWidth="1"/>
    <col min="2064" max="2064" width="0.88671875" style="854" bestFit="1" customWidth="1"/>
    <col min="2065" max="2065" width="3.77734375" style="854" bestFit="1" customWidth="1"/>
    <col min="2066" max="2066" width="0.88671875" style="854" bestFit="1" customWidth="1"/>
    <col min="2067" max="2067" width="2.77734375" style="854" bestFit="1" customWidth="1"/>
    <col min="2068" max="2068" width="1.88671875" style="854" bestFit="1" customWidth="1"/>
    <col min="2069" max="2070" width="0.88671875" style="854" bestFit="1" customWidth="1"/>
    <col min="2071" max="2071" width="5.5546875" style="854" bestFit="1" customWidth="1"/>
    <col min="2072" max="2072" width="1.88671875" style="854" bestFit="1" customWidth="1"/>
    <col min="2073" max="2073" width="2.77734375" style="854" bestFit="1" customWidth="1"/>
    <col min="2074" max="2074" width="1.88671875" style="854" bestFit="1" customWidth="1"/>
    <col min="2075" max="2075" width="9.33203125" style="854" bestFit="1" customWidth="1"/>
    <col min="2076" max="2304" width="8.88671875" style="854"/>
    <col min="2305" max="2306" width="4.6640625" style="854" bestFit="1" customWidth="1"/>
    <col min="2307" max="2307" width="1.88671875" style="854" bestFit="1" customWidth="1"/>
    <col min="2308" max="2309" width="2.77734375" style="854" bestFit="1" customWidth="1"/>
    <col min="2310" max="2310" width="1.88671875" style="854" bestFit="1" customWidth="1"/>
    <col min="2311" max="2311" width="4.6640625" style="854" bestFit="1" customWidth="1"/>
    <col min="2312" max="2312" width="5.5546875" style="854" bestFit="1" customWidth="1"/>
    <col min="2313" max="2313" width="9.33203125" style="854" bestFit="1" customWidth="1"/>
    <col min="2314" max="2314" width="8.44140625" style="854" bestFit="1" customWidth="1"/>
    <col min="2315" max="2315" width="4.6640625" style="854" bestFit="1" customWidth="1"/>
    <col min="2316" max="2316" width="0.88671875" style="854" bestFit="1" customWidth="1"/>
    <col min="2317" max="2317" width="3.77734375" style="854" bestFit="1" customWidth="1"/>
    <col min="2318" max="2318" width="0.88671875" style="854" bestFit="1" customWidth="1"/>
    <col min="2319" max="2319" width="2.77734375" style="854" bestFit="1" customWidth="1"/>
    <col min="2320" max="2320" width="0.88671875" style="854" bestFit="1" customWidth="1"/>
    <col min="2321" max="2321" width="3.77734375" style="854" bestFit="1" customWidth="1"/>
    <col min="2322" max="2322" width="0.88671875" style="854" bestFit="1" customWidth="1"/>
    <col min="2323" max="2323" width="2.77734375" style="854" bestFit="1" customWidth="1"/>
    <col min="2324" max="2324" width="1.88671875" style="854" bestFit="1" customWidth="1"/>
    <col min="2325" max="2326" width="0.88671875" style="854" bestFit="1" customWidth="1"/>
    <col min="2327" max="2327" width="5.5546875" style="854" bestFit="1" customWidth="1"/>
    <col min="2328" max="2328" width="1.88671875" style="854" bestFit="1" customWidth="1"/>
    <col min="2329" max="2329" width="2.77734375" style="854" bestFit="1" customWidth="1"/>
    <col min="2330" max="2330" width="1.88671875" style="854" bestFit="1" customWidth="1"/>
    <col min="2331" max="2331" width="9.33203125" style="854" bestFit="1" customWidth="1"/>
    <col min="2332" max="2560" width="8.88671875" style="854"/>
    <col min="2561" max="2562" width="4.6640625" style="854" bestFit="1" customWidth="1"/>
    <col min="2563" max="2563" width="1.88671875" style="854" bestFit="1" customWidth="1"/>
    <col min="2564" max="2565" width="2.77734375" style="854" bestFit="1" customWidth="1"/>
    <col min="2566" max="2566" width="1.88671875" style="854" bestFit="1" customWidth="1"/>
    <col min="2567" max="2567" width="4.6640625" style="854" bestFit="1" customWidth="1"/>
    <col min="2568" max="2568" width="5.5546875" style="854" bestFit="1" customWidth="1"/>
    <col min="2569" max="2569" width="9.33203125" style="854" bestFit="1" customWidth="1"/>
    <col min="2570" max="2570" width="8.44140625" style="854" bestFit="1" customWidth="1"/>
    <col min="2571" max="2571" width="4.6640625" style="854" bestFit="1" customWidth="1"/>
    <col min="2572" max="2572" width="0.88671875" style="854" bestFit="1" customWidth="1"/>
    <col min="2573" max="2573" width="3.77734375" style="854" bestFit="1" customWidth="1"/>
    <col min="2574" max="2574" width="0.88671875" style="854" bestFit="1" customWidth="1"/>
    <col min="2575" max="2575" width="2.77734375" style="854" bestFit="1" customWidth="1"/>
    <col min="2576" max="2576" width="0.88671875" style="854" bestFit="1" customWidth="1"/>
    <col min="2577" max="2577" width="3.77734375" style="854" bestFit="1" customWidth="1"/>
    <col min="2578" max="2578" width="0.88671875" style="854" bestFit="1" customWidth="1"/>
    <col min="2579" max="2579" width="2.77734375" style="854" bestFit="1" customWidth="1"/>
    <col min="2580" max="2580" width="1.88671875" style="854" bestFit="1" customWidth="1"/>
    <col min="2581" max="2582" width="0.88671875" style="854" bestFit="1" customWidth="1"/>
    <col min="2583" max="2583" width="5.5546875" style="854" bestFit="1" customWidth="1"/>
    <col min="2584" max="2584" width="1.88671875" style="854" bestFit="1" customWidth="1"/>
    <col min="2585" max="2585" width="2.77734375" style="854" bestFit="1" customWidth="1"/>
    <col min="2586" max="2586" width="1.88671875" style="854" bestFit="1" customWidth="1"/>
    <col min="2587" max="2587" width="9.33203125" style="854" bestFit="1" customWidth="1"/>
    <col min="2588" max="2816" width="8.88671875" style="854"/>
    <col min="2817" max="2818" width="4.6640625" style="854" bestFit="1" customWidth="1"/>
    <col min="2819" max="2819" width="1.88671875" style="854" bestFit="1" customWidth="1"/>
    <col min="2820" max="2821" width="2.77734375" style="854" bestFit="1" customWidth="1"/>
    <col min="2822" max="2822" width="1.88671875" style="854" bestFit="1" customWidth="1"/>
    <col min="2823" max="2823" width="4.6640625" style="854" bestFit="1" customWidth="1"/>
    <col min="2824" max="2824" width="5.5546875" style="854" bestFit="1" customWidth="1"/>
    <col min="2825" max="2825" width="9.33203125" style="854" bestFit="1" customWidth="1"/>
    <col min="2826" max="2826" width="8.44140625" style="854" bestFit="1" customWidth="1"/>
    <col min="2827" max="2827" width="4.6640625" style="854" bestFit="1" customWidth="1"/>
    <col min="2828" max="2828" width="0.88671875" style="854" bestFit="1" customWidth="1"/>
    <col min="2829" max="2829" width="3.77734375" style="854" bestFit="1" customWidth="1"/>
    <col min="2830" max="2830" width="0.88671875" style="854" bestFit="1" customWidth="1"/>
    <col min="2831" max="2831" width="2.77734375" style="854" bestFit="1" customWidth="1"/>
    <col min="2832" max="2832" width="0.88671875" style="854" bestFit="1" customWidth="1"/>
    <col min="2833" max="2833" width="3.77734375" style="854" bestFit="1" customWidth="1"/>
    <col min="2834" max="2834" width="0.88671875" style="854" bestFit="1" customWidth="1"/>
    <col min="2835" max="2835" width="2.77734375" style="854" bestFit="1" customWidth="1"/>
    <col min="2836" max="2836" width="1.88671875" style="854" bestFit="1" customWidth="1"/>
    <col min="2837" max="2838" width="0.88671875" style="854" bestFit="1" customWidth="1"/>
    <col min="2839" max="2839" width="5.5546875" style="854" bestFit="1" customWidth="1"/>
    <col min="2840" max="2840" width="1.88671875" style="854" bestFit="1" customWidth="1"/>
    <col min="2841" max="2841" width="2.77734375" style="854" bestFit="1" customWidth="1"/>
    <col min="2842" max="2842" width="1.88671875" style="854" bestFit="1" customWidth="1"/>
    <col min="2843" max="2843" width="9.33203125" style="854" bestFit="1" customWidth="1"/>
    <col min="2844" max="3072" width="8.88671875" style="854"/>
    <col min="3073" max="3074" width="4.6640625" style="854" bestFit="1" customWidth="1"/>
    <col min="3075" max="3075" width="1.88671875" style="854" bestFit="1" customWidth="1"/>
    <col min="3076" max="3077" width="2.77734375" style="854" bestFit="1" customWidth="1"/>
    <col min="3078" max="3078" width="1.88671875" style="854" bestFit="1" customWidth="1"/>
    <col min="3079" max="3079" width="4.6640625" style="854" bestFit="1" customWidth="1"/>
    <col min="3080" max="3080" width="5.5546875" style="854" bestFit="1" customWidth="1"/>
    <col min="3081" max="3081" width="9.33203125" style="854" bestFit="1" customWidth="1"/>
    <col min="3082" max="3082" width="8.44140625" style="854" bestFit="1" customWidth="1"/>
    <col min="3083" max="3083" width="4.6640625" style="854" bestFit="1" customWidth="1"/>
    <col min="3084" max="3084" width="0.88671875" style="854" bestFit="1" customWidth="1"/>
    <col min="3085" max="3085" width="3.77734375" style="854" bestFit="1" customWidth="1"/>
    <col min="3086" max="3086" width="0.88671875" style="854" bestFit="1" customWidth="1"/>
    <col min="3087" max="3087" width="2.77734375" style="854" bestFit="1" customWidth="1"/>
    <col min="3088" max="3088" width="0.88671875" style="854" bestFit="1" customWidth="1"/>
    <col min="3089" max="3089" width="3.77734375" style="854" bestFit="1" customWidth="1"/>
    <col min="3090" max="3090" width="0.88671875" style="854" bestFit="1" customWidth="1"/>
    <col min="3091" max="3091" width="2.77734375" style="854" bestFit="1" customWidth="1"/>
    <col min="3092" max="3092" width="1.88671875" style="854" bestFit="1" customWidth="1"/>
    <col min="3093" max="3094" width="0.88671875" style="854" bestFit="1" customWidth="1"/>
    <col min="3095" max="3095" width="5.5546875" style="854" bestFit="1" customWidth="1"/>
    <col min="3096" max="3096" width="1.88671875" style="854" bestFit="1" customWidth="1"/>
    <col min="3097" max="3097" width="2.77734375" style="854" bestFit="1" customWidth="1"/>
    <col min="3098" max="3098" width="1.88671875" style="854" bestFit="1" customWidth="1"/>
    <col min="3099" max="3099" width="9.33203125" style="854" bestFit="1" customWidth="1"/>
    <col min="3100" max="3328" width="8.88671875" style="854"/>
    <col min="3329" max="3330" width="4.6640625" style="854" bestFit="1" customWidth="1"/>
    <col min="3331" max="3331" width="1.88671875" style="854" bestFit="1" customWidth="1"/>
    <col min="3332" max="3333" width="2.77734375" style="854" bestFit="1" customWidth="1"/>
    <col min="3334" max="3334" width="1.88671875" style="854" bestFit="1" customWidth="1"/>
    <col min="3335" max="3335" width="4.6640625" style="854" bestFit="1" customWidth="1"/>
    <col min="3336" max="3336" width="5.5546875" style="854" bestFit="1" customWidth="1"/>
    <col min="3337" max="3337" width="9.33203125" style="854" bestFit="1" customWidth="1"/>
    <col min="3338" max="3338" width="8.44140625" style="854" bestFit="1" customWidth="1"/>
    <col min="3339" max="3339" width="4.6640625" style="854" bestFit="1" customWidth="1"/>
    <col min="3340" max="3340" width="0.88671875" style="854" bestFit="1" customWidth="1"/>
    <col min="3341" max="3341" width="3.77734375" style="854" bestFit="1" customWidth="1"/>
    <col min="3342" max="3342" width="0.88671875" style="854" bestFit="1" customWidth="1"/>
    <col min="3343" max="3343" width="2.77734375" style="854" bestFit="1" customWidth="1"/>
    <col min="3344" max="3344" width="0.88671875" style="854" bestFit="1" customWidth="1"/>
    <col min="3345" max="3345" width="3.77734375" style="854" bestFit="1" customWidth="1"/>
    <col min="3346" max="3346" width="0.88671875" style="854" bestFit="1" customWidth="1"/>
    <col min="3347" max="3347" width="2.77734375" style="854" bestFit="1" customWidth="1"/>
    <col min="3348" max="3348" width="1.88671875" style="854" bestFit="1" customWidth="1"/>
    <col min="3349" max="3350" width="0.88671875" style="854" bestFit="1" customWidth="1"/>
    <col min="3351" max="3351" width="5.5546875" style="854" bestFit="1" customWidth="1"/>
    <col min="3352" max="3352" width="1.88671875" style="854" bestFit="1" customWidth="1"/>
    <col min="3353" max="3353" width="2.77734375" style="854" bestFit="1" customWidth="1"/>
    <col min="3354" max="3354" width="1.88671875" style="854" bestFit="1" customWidth="1"/>
    <col min="3355" max="3355" width="9.33203125" style="854" bestFit="1" customWidth="1"/>
    <col min="3356" max="3584" width="8.88671875" style="854"/>
    <col min="3585" max="3586" width="4.6640625" style="854" bestFit="1" customWidth="1"/>
    <col min="3587" max="3587" width="1.88671875" style="854" bestFit="1" customWidth="1"/>
    <col min="3588" max="3589" width="2.77734375" style="854" bestFit="1" customWidth="1"/>
    <col min="3590" max="3590" width="1.88671875" style="854" bestFit="1" customWidth="1"/>
    <col min="3591" max="3591" width="4.6640625" style="854" bestFit="1" customWidth="1"/>
    <col min="3592" max="3592" width="5.5546875" style="854" bestFit="1" customWidth="1"/>
    <col min="3593" max="3593" width="9.33203125" style="854" bestFit="1" customWidth="1"/>
    <col min="3594" max="3594" width="8.44140625" style="854" bestFit="1" customWidth="1"/>
    <col min="3595" max="3595" width="4.6640625" style="854" bestFit="1" customWidth="1"/>
    <col min="3596" max="3596" width="0.88671875" style="854" bestFit="1" customWidth="1"/>
    <col min="3597" max="3597" width="3.77734375" style="854" bestFit="1" customWidth="1"/>
    <col min="3598" max="3598" width="0.88671875" style="854" bestFit="1" customWidth="1"/>
    <col min="3599" max="3599" width="2.77734375" style="854" bestFit="1" customWidth="1"/>
    <col min="3600" max="3600" width="0.88671875" style="854" bestFit="1" customWidth="1"/>
    <col min="3601" max="3601" width="3.77734375" style="854" bestFit="1" customWidth="1"/>
    <col min="3602" max="3602" width="0.88671875" style="854" bestFit="1" customWidth="1"/>
    <col min="3603" max="3603" width="2.77734375" style="854" bestFit="1" customWidth="1"/>
    <col min="3604" max="3604" width="1.88671875" style="854" bestFit="1" customWidth="1"/>
    <col min="3605" max="3606" width="0.88671875" style="854" bestFit="1" customWidth="1"/>
    <col min="3607" max="3607" width="5.5546875" style="854" bestFit="1" customWidth="1"/>
    <col min="3608" max="3608" width="1.88671875" style="854" bestFit="1" customWidth="1"/>
    <col min="3609" max="3609" width="2.77734375" style="854" bestFit="1" customWidth="1"/>
    <col min="3610" max="3610" width="1.88671875" style="854" bestFit="1" customWidth="1"/>
    <col min="3611" max="3611" width="9.33203125" style="854" bestFit="1" customWidth="1"/>
    <col min="3612" max="3840" width="8.88671875" style="854"/>
    <col min="3841" max="3842" width="4.6640625" style="854" bestFit="1" customWidth="1"/>
    <col min="3843" max="3843" width="1.88671875" style="854" bestFit="1" customWidth="1"/>
    <col min="3844" max="3845" width="2.77734375" style="854" bestFit="1" customWidth="1"/>
    <col min="3846" max="3846" width="1.88671875" style="854" bestFit="1" customWidth="1"/>
    <col min="3847" max="3847" width="4.6640625" style="854" bestFit="1" customWidth="1"/>
    <col min="3848" max="3848" width="5.5546875" style="854" bestFit="1" customWidth="1"/>
    <col min="3849" max="3849" width="9.33203125" style="854" bestFit="1" customWidth="1"/>
    <col min="3850" max="3850" width="8.44140625" style="854" bestFit="1" customWidth="1"/>
    <col min="3851" max="3851" width="4.6640625" style="854" bestFit="1" customWidth="1"/>
    <col min="3852" max="3852" width="0.88671875" style="854" bestFit="1" customWidth="1"/>
    <col min="3853" max="3853" width="3.77734375" style="854" bestFit="1" customWidth="1"/>
    <col min="3854" max="3854" width="0.88671875" style="854" bestFit="1" customWidth="1"/>
    <col min="3855" max="3855" width="2.77734375" style="854" bestFit="1" customWidth="1"/>
    <col min="3856" max="3856" width="0.88671875" style="854" bestFit="1" customWidth="1"/>
    <col min="3857" max="3857" width="3.77734375" style="854" bestFit="1" customWidth="1"/>
    <col min="3858" max="3858" width="0.88671875" style="854" bestFit="1" customWidth="1"/>
    <col min="3859" max="3859" width="2.77734375" style="854" bestFit="1" customWidth="1"/>
    <col min="3860" max="3860" width="1.88671875" style="854" bestFit="1" customWidth="1"/>
    <col min="3861" max="3862" width="0.88671875" style="854" bestFit="1" customWidth="1"/>
    <col min="3863" max="3863" width="5.5546875" style="854" bestFit="1" customWidth="1"/>
    <col min="3864" max="3864" width="1.88671875" style="854" bestFit="1" customWidth="1"/>
    <col min="3865" max="3865" width="2.77734375" style="854" bestFit="1" customWidth="1"/>
    <col min="3866" max="3866" width="1.88671875" style="854" bestFit="1" customWidth="1"/>
    <col min="3867" max="3867" width="9.33203125" style="854" bestFit="1" customWidth="1"/>
    <col min="3868" max="4096" width="8.88671875" style="854"/>
    <col min="4097" max="4098" width="4.6640625" style="854" bestFit="1" customWidth="1"/>
    <col min="4099" max="4099" width="1.88671875" style="854" bestFit="1" customWidth="1"/>
    <col min="4100" max="4101" width="2.77734375" style="854" bestFit="1" customWidth="1"/>
    <col min="4102" max="4102" width="1.88671875" style="854" bestFit="1" customWidth="1"/>
    <col min="4103" max="4103" width="4.6640625" style="854" bestFit="1" customWidth="1"/>
    <col min="4104" max="4104" width="5.5546875" style="854" bestFit="1" customWidth="1"/>
    <col min="4105" max="4105" width="9.33203125" style="854" bestFit="1" customWidth="1"/>
    <col min="4106" max="4106" width="8.44140625" style="854" bestFit="1" customWidth="1"/>
    <col min="4107" max="4107" width="4.6640625" style="854" bestFit="1" customWidth="1"/>
    <col min="4108" max="4108" width="0.88671875" style="854" bestFit="1" customWidth="1"/>
    <col min="4109" max="4109" width="3.77734375" style="854" bestFit="1" customWidth="1"/>
    <col min="4110" max="4110" width="0.88671875" style="854" bestFit="1" customWidth="1"/>
    <col min="4111" max="4111" width="2.77734375" style="854" bestFit="1" customWidth="1"/>
    <col min="4112" max="4112" width="0.88671875" style="854" bestFit="1" customWidth="1"/>
    <col min="4113" max="4113" width="3.77734375" style="854" bestFit="1" customWidth="1"/>
    <col min="4114" max="4114" width="0.88671875" style="854" bestFit="1" customWidth="1"/>
    <col min="4115" max="4115" width="2.77734375" style="854" bestFit="1" customWidth="1"/>
    <col min="4116" max="4116" width="1.88671875" style="854" bestFit="1" customWidth="1"/>
    <col min="4117" max="4118" width="0.88671875" style="854" bestFit="1" customWidth="1"/>
    <col min="4119" max="4119" width="5.5546875" style="854" bestFit="1" customWidth="1"/>
    <col min="4120" max="4120" width="1.88671875" style="854" bestFit="1" customWidth="1"/>
    <col min="4121" max="4121" width="2.77734375" style="854" bestFit="1" customWidth="1"/>
    <col min="4122" max="4122" width="1.88671875" style="854" bestFit="1" customWidth="1"/>
    <col min="4123" max="4123" width="9.33203125" style="854" bestFit="1" customWidth="1"/>
    <col min="4124" max="4352" width="8.88671875" style="854"/>
    <col min="4353" max="4354" width="4.6640625" style="854" bestFit="1" customWidth="1"/>
    <col min="4355" max="4355" width="1.88671875" style="854" bestFit="1" customWidth="1"/>
    <col min="4356" max="4357" width="2.77734375" style="854" bestFit="1" customWidth="1"/>
    <col min="4358" max="4358" width="1.88671875" style="854" bestFit="1" customWidth="1"/>
    <col min="4359" max="4359" width="4.6640625" style="854" bestFit="1" customWidth="1"/>
    <col min="4360" max="4360" width="5.5546875" style="854" bestFit="1" customWidth="1"/>
    <col min="4361" max="4361" width="9.33203125" style="854" bestFit="1" customWidth="1"/>
    <col min="4362" max="4362" width="8.44140625" style="854" bestFit="1" customWidth="1"/>
    <col min="4363" max="4363" width="4.6640625" style="854" bestFit="1" customWidth="1"/>
    <col min="4364" max="4364" width="0.88671875" style="854" bestFit="1" customWidth="1"/>
    <col min="4365" max="4365" width="3.77734375" style="854" bestFit="1" customWidth="1"/>
    <col min="4366" max="4366" width="0.88671875" style="854" bestFit="1" customWidth="1"/>
    <col min="4367" max="4367" width="2.77734375" style="854" bestFit="1" customWidth="1"/>
    <col min="4368" max="4368" width="0.88671875" style="854" bestFit="1" customWidth="1"/>
    <col min="4369" max="4369" width="3.77734375" style="854" bestFit="1" customWidth="1"/>
    <col min="4370" max="4370" width="0.88671875" style="854" bestFit="1" customWidth="1"/>
    <col min="4371" max="4371" width="2.77734375" style="854" bestFit="1" customWidth="1"/>
    <col min="4372" max="4372" width="1.88671875" style="854" bestFit="1" customWidth="1"/>
    <col min="4373" max="4374" width="0.88671875" style="854" bestFit="1" customWidth="1"/>
    <col min="4375" max="4375" width="5.5546875" style="854" bestFit="1" customWidth="1"/>
    <col min="4376" max="4376" width="1.88671875" style="854" bestFit="1" customWidth="1"/>
    <col min="4377" max="4377" width="2.77734375" style="854" bestFit="1" customWidth="1"/>
    <col min="4378" max="4378" width="1.88671875" style="854" bestFit="1" customWidth="1"/>
    <col min="4379" max="4379" width="9.33203125" style="854" bestFit="1" customWidth="1"/>
    <col min="4380" max="4608" width="8.88671875" style="854"/>
    <col min="4609" max="4610" width="4.6640625" style="854" bestFit="1" customWidth="1"/>
    <col min="4611" max="4611" width="1.88671875" style="854" bestFit="1" customWidth="1"/>
    <col min="4612" max="4613" width="2.77734375" style="854" bestFit="1" customWidth="1"/>
    <col min="4614" max="4614" width="1.88671875" style="854" bestFit="1" customWidth="1"/>
    <col min="4615" max="4615" width="4.6640625" style="854" bestFit="1" customWidth="1"/>
    <col min="4616" max="4616" width="5.5546875" style="854" bestFit="1" customWidth="1"/>
    <col min="4617" max="4617" width="9.33203125" style="854" bestFit="1" customWidth="1"/>
    <col min="4618" max="4618" width="8.44140625" style="854" bestFit="1" customWidth="1"/>
    <col min="4619" max="4619" width="4.6640625" style="854" bestFit="1" customWidth="1"/>
    <col min="4620" max="4620" width="0.88671875" style="854" bestFit="1" customWidth="1"/>
    <col min="4621" max="4621" width="3.77734375" style="854" bestFit="1" customWidth="1"/>
    <col min="4622" max="4622" width="0.88671875" style="854" bestFit="1" customWidth="1"/>
    <col min="4623" max="4623" width="2.77734375" style="854" bestFit="1" customWidth="1"/>
    <col min="4624" max="4624" width="0.88671875" style="854" bestFit="1" customWidth="1"/>
    <col min="4625" max="4625" width="3.77734375" style="854" bestFit="1" customWidth="1"/>
    <col min="4626" max="4626" width="0.88671875" style="854" bestFit="1" customWidth="1"/>
    <col min="4627" max="4627" width="2.77734375" style="854" bestFit="1" customWidth="1"/>
    <col min="4628" max="4628" width="1.88671875" style="854" bestFit="1" customWidth="1"/>
    <col min="4629" max="4630" width="0.88671875" style="854" bestFit="1" customWidth="1"/>
    <col min="4631" max="4631" width="5.5546875" style="854" bestFit="1" customWidth="1"/>
    <col min="4632" max="4632" width="1.88671875" style="854" bestFit="1" customWidth="1"/>
    <col min="4633" max="4633" width="2.77734375" style="854" bestFit="1" customWidth="1"/>
    <col min="4634" max="4634" width="1.88671875" style="854" bestFit="1" customWidth="1"/>
    <col min="4635" max="4635" width="9.33203125" style="854" bestFit="1" customWidth="1"/>
    <col min="4636" max="4864" width="8.88671875" style="854"/>
    <col min="4865" max="4866" width="4.6640625" style="854" bestFit="1" customWidth="1"/>
    <col min="4867" max="4867" width="1.88671875" style="854" bestFit="1" customWidth="1"/>
    <col min="4868" max="4869" width="2.77734375" style="854" bestFit="1" customWidth="1"/>
    <col min="4870" max="4870" width="1.88671875" style="854" bestFit="1" customWidth="1"/>
    <col min="4871" max="4871" width="4.6640625" style="854" bestFit="1" customWidth="1"/>
    <col min="4872" max="4872" width="5.5546875" style="854" bestFit="1" customWidth="1"/>
    <col min="4873" max="4873" width="9.33203125" style="854" bestFit="1" customWidth="1"/>
    <col min="4874" max="4874" width="8.44140625" style="854" bestFit="1" customWidth="1"/>
    <col min="4875" max="4875" width="4.6640625" style="854" bestFit="1" customWidth="1"/>
    <col min="4876" max="4876" width="0.88671875" style="854" bestFit="1" customWidth="1"/>
    <col min="4877" max="4877" width="3.77734375" style="854" bestFit="1" customWidth="1"/>
    <col min="4878" max="4878" width="0.88671875" style="854" bestFit="1" customWidth="1"/>
    <col min="4879" max="4879" width="2.77734375" style="854" bestFit="1" customWidth="1"/>
    <col min="4880" max="4880" width="0.88671875" style="854" bestFit="1" customWidth="1"/>
    <col min="4881" max="4881" width="3.77734375" style="854" bestFit="1" customWidth="1"/>
    <col min="4882" max="4882" width="0.88671875" style="854" bestFit="1" customWidth="1"/>
    <col min="4883" max="4883" width="2.77734375" style="854" bestFit="1" customWidth="1"/>
    <col min="4884" max="4884" width="1.88671875" style="854" bestFit="1" customWidth="1"/>
    <col min="4885" max="4886" width="0.88671875" style="854" bestFit="1" customWidth="1"/>
    <col min="4887" max="4887" width="5.5546875" style="854" bestFit="1" customWidth="1"/>
    <col min="4888" max="4888" width="1.88671875" style="854" bestFit="1" customWidth="1"/>
    <col min="4889" max="4889" width="2.77734375" style="854" bestFit="1" customWidth="1"/>
    <col min="4890" max="4890" width="1.88671875" style="854" bestFit="1" customWidth="1"/>
    <col min="4891" max="4891" width="9.33203125" style="854" bestFit="1" customWidth="1"/>
    <col min="4892" max="5120" width="8.88671875" style="854"/>
    <col min="5121" max="5122" width="4.6640625" style="854" bestFit="1" customWidth="1"/>
    <col min="5123" max="5123" width="1.88671875" style="854" bestFit="1" customWidth="1"/>
    <col min="5124" max="5125" width="2.77734375" style="854" bestFit="1" customWidth="1"/>
    <col min="5126" max="5126" width="1.88671875" style="854" bestFit="1" customWidth="1"/>
    <col min="5127" max="5127" width="4.6640625" style="854" bestFit="1" customWidth="1"/>
    <col min="5128" max="5128" width="5.5546875" style="854" bestFit="1" customWidth="1"/>
    <col min="5129" max="5129" width="9.33203125" style="854" bestFit="1" customWidth="1"/>
    <col min="5130" max="5130" width="8.44140625" style="854" bestFit="1" customWidth="1"/>
    <col min="5131" max="5131" width="4.6640625" style="854" bestFit="1" customWidth="1"/>
    <col min="5132" max="5132" width="0.88671875" style="854" bestFit="1" customWidth="1"/>
    <col min="5133" max="5133" width="3.77734375" style="854" bestFit="1" customWidth="1"/>
    <col min="5134" max="5134" width="0.88671875" style="854" bestFit="1" customWidth="1"/>
    <col min="5135" max="5135" width="2.77734375" style="854" bestFit="1" customWidth="1"/>
    <col min="5136" max="5136" width="0.88671875" style="854" bestFit="1" customWidth="1"/>
    <col min="5137" max="5137" width="3.77734375" style="854" bestFit="1" customWidth="1"/>
    <col min="5138" max="5138" width="0.88671875" style="854" bestFit="1" customWidth="1"/>
    <col min="5139" max="5139" width="2.77734375" style="854" bestFit="1" customWidth="1"/>
    <col min="5140" max="5140" width="1.88671875" style="854" bestFit="1" customWidth="1"/>
    <col min="5141" max="5142" width="0.88671875" style="854" bestFit="1" customWidth="1"/>
    <col min="5143" max="5143" width="5.5546875" style="854" bestFit="1" customWidth="1"/>
    <col min="5144" max="5144" width="1.88671875" style="854" bestFit="1" customWidth="1"/>
    <col min="5145" max="5145" width="2.77734375" style="854" bestFit="1" customWidth="1"/>
    <col min="5146" max="5146" width="1.88671875" style="854" bestFit="1" customWidth="1"/>
    <col min="5147" max="5147" width="9.33203125" style="854" bestFit="1" customWidth="1"/>
    <col min="5148" max="5376" width="8.88671875" style="854"/>
    <col min="5377" max="5378" width="4.6640625" style="854" bestFit="1" customWidth="1"/>
    <col min="5379" max="5379" width="1.88671875" style="854" bestFit="1" customWidth="1"/>
    <col min="5380" max="5381" width="2.77734375" style="854" bestFit="1" customWidth="1"/>
    <col min="5382" max="5382" width="1.88671875" style="854" bestFit="1" customWidth="1"/>
    <col min="5383" max="5383" width="4.6640625" style="854" bestFit="1" customWidth="1"/>
    <col min="5384" max="5384" width="5.5546875" style="854" bestFit="1" customWidth="1"/>
    <col min="5385" max="5385" width="9.33203125" style="854" bestFit="1" customWidth="1"/>
    <col min="5386" max="5386" width="8.44140625" style="854" bestFit="1" customWidth="1"/>
    <col min="5387" max="5387" width="4.6640625" style="854" bestFit="1" customWidth="1"/>
    <col min="5388" max="5388" width="0.88671875" style="854" bestFit="1" customWidth="1"/>
    <col min="5389" max="5389" width="3.77734375" style="854" bestFit="1" customWidth="1"/>
    <col min="5390" max="5390" width="0.88671875" style="854" bestFit="1" customWidth="1"/>
    <col min="5391" max="5391" width="2.77734375" style="854" bestFit="1" customWidth="1"/>
    <col min="5392" max="5392" width="0.88671875" style="854" bestFit="1" customWidth="1"/>
    <col min="5393" max="5393" width="3.77734375" style="854" bestFit="1" customWidth="1"/>
    <col min="5394" max="5394" width="0.88671875" style="854" bestFit="1" customWidth="1"/>
    <col min="5395" max="5395" width="2.77734375" style="854" bestFit="1" customWidth="1"/>
    <col min="5396" max="5396" width="1.88671875" style="854" bestFit="1" customWidth="1"/>
    <col min="5397" max="5398" width="0.88671875" style="854" bestFit="1" customWidth="1"/>
    <col min="5399" max="5399" width="5.5546875" style="854" bestFit="1" customWidth="1"/>
    <col min="5400" max="5400" width="1.88671875" style="854" bestFit="1" customWidth="1"/>
    <col min="5401" max="5401" width="2.77734375" style="854" bestFit="1" customWidth="1"/>
    <col min="5402" max="5402" width="1.88671875" style="854" bestFit="1" customWidth="1"/>
    <col min="5403" max="5403" width="9.33203125" style="854" bestFit="1" customWidth="1"/>
    <col min="5404" max="5632" width="8.88671875" style="854"/>
    <col min="5633" max="5634" width="4.6640625" style="854" bestFit="1" customWidth="1"/>
    <col min="5635" max="5635" width="1.88671875" style="854" bestFit="1" customWidth="1"/>
    <col min="5636" max="5637" width="2.77734375" style="854" bestFit="1" customWidth="1"/>
    <col min="5638" max="5638" width="1.88671875" style="854" bestFit="1" customWidth="1"/>
    <col min="5639" max="5639" width="4.6640625" style="854" bestFit="1" customWidth="1"/>
    <col min="5640" max="5640" width="5.5546875" style="854" bestFit="1" customWidth="1"/>
    <col min="5641" max="5641" width="9.33203125" style="854" bestFit="1" customWidth="1"/>
    <col min="5642" max="5642" width="8.44140625" style="854" bestFit="1" customWidth="1"/>
    <col min="5643" max="5643" width="4.6640625" style="854" bestFit="1" customWidth="1"/>
    <col min="5644" max="5644" width="0.88671875" style="854" bestFit="1" customWidth="1"/>
    <col min="5645" max="5645" width="3.77734375" style="854" bestFit="1" customWidth="1"/>
    <col min="5646" max="5646" width="0.88671875" style="854" bestFit="1" customWidth="1"/>
    <col min="5647" max="5647" width="2.77734375" style="854" bestFit="1" customWidth="1"/>
    <col min="5648" max="5648" width="0.88671875" style="854" bestFit="1" customWidth="1"/>
    <col min="5649" max="5649" width="3.77734375" style="854" bestFit="1" customWidth="1"/>
    <col min="5650" max="5650" width="0.88671875" style="854" bestFit="1" customWidth="1"/>
    <col min="5651" max="5651" width="2.77734375" style="854" bestFit="1" customWidth="1"/>
    <col min="5652" max="5652" width="1.88671875" style="854" bestFit="1" customWidth="1"/>
    <col min="5653" max="5654" width="0.88671875" style="854" bestFit="1" customWidth="1"/>
    <col min="5655" max="5655" width="5.5546875" style="854" bestFit="1" customWidth="1"/>
    <col min="5656" max="5656" width="1.88671875" style="854" bestFit="1" customWidth="1"/>
    <col min="5657" max="5657" width="2.77734375" style="854" bestFit="1" customWidth="1"/>
    <col min="5658" max="5658" width="1.88671875" style="854" bestFit="1" customWidth="1"/>
    <col min="5659" max="5659" width="9.33203125" style="854" bestFit="1" customWidth="1"/>
    <col min="5660" max="5888" width="8.88671875" style="854"/>
    <col min="5889" max="5890" width="4.6640625" style="854" bestFit="1" customWidth="1"/>
    <col min="5891" max="5891" width="1.88671875" style="854" bestFit="1" customWidth="1"/>
    <col min="5892" max="5893" width="2.77734375" style="854" bestFit="1" customWidth="1"/>
    <col min="5894" max="5894" width="1.88671875" style="854" bestFit="1" customWidth="1"/>
    <col min="5895" max="5895" width="4.6640625" style="854" bestFit="1" customWidth="1"/>
    <col min="5896" max="5896" width="5.5546875" style="854" bestFit="1" customWidth="1"/>
    <col min="5897" max="5897" width="9.33203125" style="854" bestFit="1" customWidth="1"/>
    <col min="5898" max="5898" width="8.44140625" style="854" bestFit="1" customWidth="1"/>
    <col min="5899" max="5899" width="4.6640625" style="854" bestFit="1" customWidth="1"/>
    <col min="5900" max="5900" width="0.88671875" style="854" bestFit="1" customWidth="1"/>
    <col min="5901" max="5901" width="3.77734375" style="854" bestFit="1" customWidth="1"/>
    <col min="5902" max="5902" width="0.88671875" style="854" bestFit="1" customWidth="1"/>
    <col min="5903" max="5903" width="2.77734375" style="854" bestFit="1" customWidth="1"/>
    <col min="5904" max="5904" width="0.88671875" style="854" bestFit="1" customWidth="1"/>
    <col min="5905" max="5905" width="3.77734375" style="854" bestFit="1" customWidth="1"/>
    <col min="5906" max="5906" width="0.88671875" style="854" bestFit="1" customWidth="1"/>
    <col min="5907" max="5907" width="2.77734375" style="854" bestFit="1" customWidth="1"/>
    <col min="5908" max="5908" width="1.88671875" style="854" bestFit="1" customWidth="1"/>
    <col min="5909" max="5910" width="0.88671875" style="854" bestFit="1" customWidth="1"/>
    <col min="5911" max="5911" width="5.5546875" style="854" bestFit="1" customWidth="1"/>
    <col min="5912" max="5912" width="1.88671875" style="854" bestFit="1" customWidth="1"/>
    <col min="5913" max="5913" width="2.77734375" style="854" bestFit="1" customWidth="1"/>
    <col min="5914" max="5914" width="1.88671875" style="854" bestFit="1" customWidth="1"/>
    <col min="5915" max="5915" width="9.33203125" style="854" bestFit="1" customWidth="1"/>
    <col min="5916" max="6144" width="8.88671875" style="854"/>
    <col min="6145" max="6146" width="4.6640625" style="854" bestFit="1" customWidth="1"/>
    <col min="6147" max="6147" width="1.88671875" style="854" bestFit="1" customWidth="1"/>
    <col min="6148" max="6149" width="2.77734375" style="854" bestFit="1" customWidth="1"/>
    <col min="6150" max="6150" width="1.88671875" style="854" bestFit="1" customWidth="1"/>
    <col min="6151" max="6151" width="4.6640625" style="854" bestFit="1" customWidth="1"/>
    <col min="6152" max="6152" width="5.5546875" style="854" bestFit="1" customWidth="1"/>
    <col min="6153" max="6153" width="9.33203125" style="854" bestFit="1" customWidth="1"/>
    <col min="6154" max="6154" width="8.44140625" style="854" bestFit="1" customWidth="1"/>
    <col min="6155" max="6155" width="4.6640625" style="854" bestFit="1" customWidth="1"/>
    <col min="6156" max="6156" width="0.88671875" style="854" bestFit="1" customWidth="1"/>
    <col min="6157" max="6157" width="3.77734375" style="854" bestFit="1" customWidth="1"/>
    <col min="6158" max="6158" width="0.88671875" style="854" bestFit="1" customWidth="1"/>
    <col min="6159" max="6159" width="2.77734375" style="854" bestFit="1" customWidth="1"/>
    <col min="6160" max="6160" width="0.88671875" style="854" bestFit="1" customWidth="1"/>
    <col min="6161" max="6161" width="3.77734375" style="854" bestFit="1" customWidth="1"/>
    <col min="6162" max="6162" width="0.88671875" style="854" bestFit="1" customWidth="1"/>
    <col min="6163" max="6163" width="2.77734375" style="854" bestFit="1" customWidth="1"/>
    <col min="6164" max="6164" width="1.88671875" style="854" bestFit="1" customWidth="1"/>
    <col min="6165" max="6166" width="0.88671875" style="854" bestFit="1" customWidth="1"/>
    <col min="6167" max="6167" width="5.5546875" style="854" bestFit="1" customWidth="1"/>
    <col min="6168" max="6168" width="1.88671875" style="854" bestFit="1" customWidth="1"/>
    <col min="6169" max="6169" width="2.77734375" style="854" bestFit="1" customWidth="1"/>
    <col min="6170" max="6170" width="1.88671875" style="854" bestFit="1" customWidth="1"/>
    <col min="6171" max="6171" width="9.33203125" style="854" bestFit="1" customWidth="1"/>
    <col min="6172" max="6400" width="8.88671875" style="854"/>
    <col min="6401" max="6402" width="4.6640625" style="854" bestFit="1" customWidth="1"/>
    <col min="6403" max="6403" width="1.88671875" style="854" bestFit="1" customWidth="1"/>
    <col min="6404" max="6405" width="2.77734375" style="854" bestFit="1" customWidth="1"/>
    <col min="6406" max="6406" width="1.88671875" style="854" bestFit="1" customWidth="1"/>
    <col min="6407" max="6407" width="4.6640625" style="854" bestFit="1" customWidth="1"/>
    <col min="6408" max="6408" width="5.5546875" style="854" bestFit="1" customWidth="1"/>
    <col min="6409" max="6409" width="9.33203125" style="854" bestFit="1" customWidth="1"/>
    <col min="6410" max="6410" width="8.44140625" style="854" bestFit="1" customWidth="1"/>
    <col min="6411" max="6411" width="4.6640625" style="854" bestFit="1" customWidth="1"/>
    <col min="6412" max="6412" width="0.88671875" style="854" bestFit="1" customWidth="1"/>
    <col min="6413" max="6413" width="3.77734375" style="854" bestFit="1" customWidth="1"/>
    <col min="6414" max="6414" width="0.88671875" style="854" bestFit="1" customWidth="1"/>
    <col min="6415" max="6415" width="2.77734375" style="854" bestFit="1" customWidth="1"/>
    <col min="6416" max="6416" width="0.88671875" style="854" bestFit="1" customWidth="1"/>
    <col min="6417" max="6417" width="3.77734375" style="854" bestFit="1" customWidth="1"/>
    <col min="6418" max="6418" width="0.88671875" style="854" bestFit="1" customWidth="1"/>
    <col min="6419" max="6419" width="2.77734375" style="854" bestFit="1" customWidth="1"/>
    <col min="6420" max="6420" width="1.88671875" style="854" bestFit="1" customWidth="1"/>
    <col min="6421" max="6422" width="0.88671875" style="854" bestFit="1" customWidth="1"/>
    <col min="6423" max="6423" width="5.5546875" style="854" bestFit="1" customWidth="1"/>
    <col min="6424" max="6424" width="1.88671875" style="854" bestFit="1" customWidth="1"/>
    <col min="6425" max="6425" width="2.77734375" style="854" bestFit="1" customWidth="1"/>
    <col min="6426" max="6426" width="1.88671875" style="854" bestFit="1" customWidth="1"/>
    <col min="6427" max="6427" width="9.33203125" style="854" bestFit="1" customWidth="1"/>
    <col min="6428" max="6656" width="8.88671875" style="854"/>
    <col min="6657" max="6658" width="4.6640625" style="854" bestFit="1" customWidth="1"/>
    <col min="6659" max="6659" width="1.88671875" style="854" bestFit="1" customWidth="1"/>
    <col min="6660" max="6661" width="2.77734375" style="854" bestFit="1" customWidth="1"/>
    <col min="6662" max="6662" width="1.88671875" style="854" bestFit="1" customWidth="1"/>
    <col min="6663" max="6663" width="4.6640625" style="854" bestFit="1" customWidth="1"/>
    <col min="6664" max="6664" width="5.5546875" style="854" bestFit="1" customWidth="1"/>
    <col min="6665" max="6665" width="9.33203125" style="854" bestFit="1" customWidth="1"/>
    <col min="6666" max="6666" width="8.44140625" style="854" bestFit="1" customWidth="1"/>
    <col min="6667" max="6667" width="4.6640625" style="854" bestFit="1" customWidth="1"/>
    <col min="6668" max="6668" width="0.88671875" style="854" bestFit="1" customWidth="1"/>
    <col min="6669" max="6669" width="3.77734375" style="854" bestFit="1" customWidth="1"/>
    <col min="6670" max="6670" width="0.88671875" style="854" bestFit="1" customWidth="1"/>
    <col min="6671" max="6671" width="2.77734375" style="854" bestFit="1" customWidth="1"/>
    <col min="6672" max="6672" width="0.88671875" style="854" bestFit="1" customWidth="1"/>
    <col min="6673" max="6673" width="3.77734375" style="854" bestFit="1" customWidth="1"/>
    <col min="6674" max="6674" width="0.88671875" style="854" bestFit="1" customWidth="1"/>
    <col min="6675" max="6675" width="2.77734375" style="854" bestFit="1" customWidth="1"/>
    <col min="6676" max="6676" width="1.88671875" style="854" bestFit="1" customWidth="1"/>
    <col min="6677" max="6678" width="0.88671875" style="854" bestFit="1" customWidth="1"/>
    <col min="6679" max="6679" width="5.5546875" style="854" bestFit="1" customWidth="1"/>
    <col min="6680" max="6680" width="1.88671875" style="854" bestFit="1" customWidth="1"/>
    <col min="6681" max="6681" width="2.77734375" style="854" bestFit="1" customWidth="1"/>
    <col min="6682" max="6682" width="1.88671875" style="854" bestFit="1" customWidth="1"/>
    <col min="6683" max="6683" width="9.33203125" style="854" bestFit="1" customWidth="1"/>
    <col min="6684" max="6912" width="8.88671875" style="854"/>
    <col min="6913" max="6914" width="4.6640625" style="854" bestFit="1" customWidth="1"/>
    <col min="6915" max="6915" width="1.88671875" style="854" bestFit="1" customWidth="1"/>
    <col min="6916" max="6917" width="2.77734375" style="854" bestFit="1" customWidth="1"/>
    <col min="6918" max="6918" width="1.88671875" style="854" bestFit="1" customWidth="1"/>
    <col min="6919" max="6919" width="4.6640625" style="854" bestFit="1" customWidth="1"/>
    <col min="6920" max="6920" width="5.5546875" style="854" bestFit="1" customWidth="1"/>
    <col min="6921" max="6921" width="9.33203125" style="854" bestFit="1" customWidth="1"/>
    <col min="6922" max="6922" width="8.44140625" style="854" bestFit="1" customWidth="1"/>
    <col min="6923" max="6923" width="4.6640625" style="854" bestFit="1" customWidth="1"/>
    <col min="6924" max="6924" width="0.88671875" style="854" bestFit="1" customWidth="1"/>
    <col min="6925" max="6925" width="3.77734375" style="854" bestFit="1" customWidth="1"/>
    <col min="6926" max="6926" width="0.88671875" style="854" bestFit="1" customWidth="1"/>
    <col min="6927" max="6927" width="2.77734375" style="854" bestFit="1" customWidth="1"/>
    <col min="6928" max="6928" width="0.88671875" style="854" bestFit="1" customWidth="1"/>
    <col min="6929" max="6929" width="3.77734375" style="854" bestFit="1" customWidth="1"/>
    <col min="6930" max="6930" width="0.88671875" style="854" bestFit="1" customWidth="1"/>
    <col min="6931" max="6931" width="2.77734375" style="854" bestFit="1" customWidth="1"/>
    <col min="6932" max="6932" width="1.88671875" style="854" bestFit="1" customWidth="1"/>
    <col min="6933" max="6934" width="0.88671875" style="854" bestFit="1" customWidth="1"/>
    <col min="6935" max="6935" width="5.5546875" style="854" bestFit="1" customWidth="1"/>
    <col min="6936" max="6936" width="1.88671875" style="854" bestFit="1" customWidth="1"/>
    <col min="6937" max="6937" width="2.77734375" style="854" bestFit="1" customWidth="1"/>
    <col min="6938" max="6938" width="1.88671875" style="854" bestFit="1" customWidth="1"/>
    <col min="6939" max="6939" width="9.33203125" style="854" bestFit="1" customWidth="1"/>
    <col min="6940" max="7168" width="8.88671875" style="854"/>
    <col min="7169" max="7170" width="4.6640625" style="854" bestFit="1" customWidth="1"/>
    <col min="7171" max="7171" width="1.88671875" style="854" bestFit="1" customWidth="1"/>
    <col min="7172" max="7173" width="2.77734375" style="854" bestFit="1" customWidth="1"/>
    <col min="7174" max="7174" width="1.88671875" style="854" bestFit="1" customWidth="1"/>
    <col min="7175" max="7175" width="4.6640625" style="854" bestFit="1" customWidth="1"/>
    <col min="7176" max="7176" width="5.5546875" style="854" bestFit="1" customWidth="1"/>
    <col min="7177" max="7177" width="9.33203125" style="854" bestFit="1" customWidth="1"/>
    <col min="7178" max="7178" width="8.44140625" style="854" bestFit="1" customWidth="1"/>
    <col min="7179" max="7179" width="4.6640625" style="854" bestFit="1" customWidth="1"/>
    <col min="7180" max="7180" width="0.88671875" style="854" bestFit="1" customWidth="1"/>
    <col min="7181" max="7181" width="3.77734375" style="854" bestFit="1" customWidth="1"/>
    <col min="7182" max="7182" width="0.88671875" style="854" bestFit="1" customWidth="1"/>
    <col min="7183" max="7183" width="2.77734375" style="854" bestFit="1" customWidth="1"/>
    <col min="7184" max="7184" width="0.88671875" style="854" bestFit="1" customWidth="1"/>
    <col min="7185" max="7185" width="3.77734375" style="854" bestFit="1" customWidth="1"/>
    <col min="7186" max="7186" width="0.88671875" style="854" bestFit="1" customWidth="1"/>
    <col min="7187" max="7187" width="2.77734375" style="854" bestFit="1" customWidth="1"/>
    <col min="7188" max="7188" width="1.88671875" style="854" bestFit="1" customWidth="1"/>
    <col min="7189" max="7190" width="0.88671875" style="854" bestFit="1" customWidth="1"/>
    <col min="7191" max="7191" width="5.5546875" style="854" bestFit="1" customWidth="1"/>
    <col min="7192" max="7192" width="1.88671875" style="854" bestFit="1" customWidth="1"/>
    <col min="7193" max="7193" width="2.77734375" style="854" bestFit="1" customWidth="1"/>
    <col min="7194" max="7194" width="1.88671875" style="854" bestFit="1" customWidth="1"/>
    <col min="7195" max="7195" width="9.33203125" style="854" bestFit="1" customWidth="1"/>
    <col min="7196" max="7424" width="8.88671875" style="854"/>
    <col min="7425" max="7426" width="4.6640625" style="854" bestFit="1" customWidth="1"/>
    <col min="7427" max="7427" width="1.88671875" style="854" bestFit="1" customWidth="1"/>
    <col min="7428" max="7429" width="2.77734375" style="854" bestFit="1" customWidth="1"/>
    <col min="7430" max="7430" width="1.88671875" style="854" bestFit="1" customWidth="1"/>
    <col min="7431" max="7431" width="4.6640625" style="854" bestFit="1" customWidth="1"/>
    <col min="7432" max="7432" width="5.5546875" style="854" bestFit="1" customWidth="1"/>
    <col min="7433" max="7433" width="9.33203125" style="854" bestFit="1" customWidth="1"/>
    <col min="7434" max="7434" width="8.44140625" style="854" bestFit="1" customWidth="1"/>
    <col min="7435" max="7435" width="4.6640625" style="854" bestFit="1" customWidth="1"/>
    <col min="7436" max="7436" width="0.88671875" style="854" bestFit="1" customWidth="1"/>
    <col min="7437" max="7437" width="3.77734375" style="854" bestFit="1" customWidth="1"/>
    <col min="7438" max="7438" width="0.88671875" style="854" bestFit="1" customWidth="1"/>
    <col min="7439" max="7439" width="2.77734375" style="854" bestFit="1" customWidth="1"/>
    <col min="7440" max="7440" width="0.88671875" style="854" bestFit="1" customWidth="1"/>
    <col min="7441" max="7441" width="3.77734375" style="854" bestFit="1" customWidth="1"/>
    <col min="7442" max="7442" width="0.88671875" style="854" bestFit="1" customWidth="1"/>
    <col min="7443" max="7443" width="2.77734375" style="854" bestFit="1" customWidth="1"/>
    <col min="7444" max="7444" width="1.88671875" style="854" bestFit="1" customWidth="1"/>
    <col min="7445" max="7446" width="0.88671875" style="854" bestFit="1" customWidth="1"/>
    <col min="7447" max="7447" width="5.5546875" style="854" bestFit="1" customWidth="1"/>
    <col min="7448" max="7448" width="1.88671875" style="854" bestFit="1" customWidth="1"/>
    <col min="7449" max="7449" width="2.77734375" style="854" bestFit="1" customWidth="1"/>
    <col min="7450" max="7450" width="1.88671875" style="854" bestFit="1" customWidth="1"/>
    <col min="7451" max="7451" width="9.33203125" style="854" bestFit="1" customWidth="1"/>
    <col min="7452" max="7680" width="8.88671875" style="854"/>
    <col min="7681" max="7682" width="4.6640625" style="854" bestFit="1" customWidth="1"/>
    <col min="7683" max="7683" width="1.88671875" style="854" bestFit="1" customWidth="1"/>
    <col min="7684" max="7685" width="2.77734375" style="854" bestFit="1" customWidth="1"/>
    <col min="7686" max="7686" width="1.88671875" style="854" bestFit="1" customWidth="1"/>
    <col min="7687" max="7687" width="4.6640625" style="854" bestFit="1" customWidth="1"/>
    <col min="7688" max="7688" width="5.5546875" style="854" bestFit="1" customWidth="1"/>
    <col min="7689" max="7689" width="9.33203125" style="854" bestFit="1" customWidth="1"/>
    <col min="7690" max="7690" width="8.44140625" style="854" bestFit="1" customWidth="1"/>
    <col min="7691" max="7691" width="4.6640625" style="854" bestFit="1" customWidth="1"/>
    <col min="7692" max="7692" width="0.88671875" style="854" bestFit="1" customWidth="1"/>
    <col min="7693" max="7693" width="3.77734375" style="854" bestFit="1" customWidth="1"/>
    <col min="7694" max="7694" width="0.88671875" style="854" bestFit="1" customWidth="1"/>
    <col min="7695" max="7695" width="2.77734375" style="854" bestFit="1" customWidth="1"/>
    <col min="7696" max="7696" width="0.88671875" style="854" bestFit="1" customWidth="1"/>
    <col min="7697" max="7697" width="3.77734375" style="854" bestFit="1" customWidth="1"/>
    <col min="7698" max="7698" width="0.88671875" style="854" bestFit="1" customWidth="1"/>
    <col min="7699" max="7699" width="2.77734375" style="854" bestFit="1" customWidth="1"/>
    <col min="7700" max="7700" width="1.88671875" style="854" bestFit="1" customWidth="1"/>
    <col min="7701" max="7702" width="0.88671875" style="854" bestFit="1" customWidth="1"/>
    <col min="7703" max="7703" width="5.5546875" style="854" bestFit="1" customWidth="1"/>
    <col min="7704" max="7704" width="1.88671875" style="854" bestFit="1" customWidth="1"/>
    <col min="7705" max="7705" width="2.77734375" style="854" bestFit="1" customWidth="1"/>
    <col min="7706" max="7706" width="1.88671875" style="854" bestFit="1" customWidth="1"/>
    <col min="7707" max="7707" width="9.33203125" style="854" bestFit="1" customWidth="1"/>
    <col min="7708" max="7936" width="8.88671875" style="854"/>
    <col min="7937" max="7938" width="4.6640625" style="854" bestFit="1" customWidth="1"/>
    <col min="7939" max="7939" width="1.88671875" style="854" bestFit="1" customWidth="1"/>
    <col min="7940" max="7941" width="2.77734375" style="854" bestFit="1" customWidth="1"/>
    <col min="7942" max="7942" width="1.88671875" style="854" bestFit="1" customWidth="1"/>
    <col min="7943" max="7943" width="4.6640625" style="854" bestFit="1" customWidth="1"/>
    <col min="7944" max="7944" width="5.5546875" style="854" bestFit="1" customWidth="1"/>
    <col min="7945" max="7945" width="9.33203125" style="854" bestFit="1" customWidth="1"/>
    <col min="7946" max="7946" width="8.44140625" style="854" bestFit="1" customWidth="1"/>
    <col min="7947" max="7947" width="4.6640625" style="854" bestFit="1" customWidth="1"/>
    <col min="7948" max="7948" width="0.88671875" style="854" bestFit="1" customWidth="1"/>
    <col min="7949" max="7949" width="3.77734375" style="854" bestFit="1" customWidth="1"/>
    <col min="7950" max="7950" width="0.88671875" style="854" bestFit="1" customWidth="1"/>
    <col min="7951" max="7951" width="2.77734375" style="854" bestFit="1" customWidth="1"/>
    <col min="7952" max="7952" width="0.88671875" style="854" bestFit="1" customWidth="1"/>
    <col min="7953" max="7953" width="3.77734375" style="854" bestFit="1" customWidth="1"/>
    <col min="7954" max="7954" width="0.88671875" style="854" bestFit="1" customWidth="1"/>
    <col min="7955" max="7955" width="2.77734375" style="854" bestFit="1" customWidth="1"/>
    <col min="7956" max="7956" width="1.88671875" style="854" bestFit="1" customWidth="1"/>
    <col min="7957" max="7958" width="0.88671875" style="854" bestFit="1" customWidth="1"/>
    <col min="7959" max="7959" width="5.5546875" style="854" bestFit="1" customWidth="1"/>
    <col min="7960" max="7960" width="1.88671875" style="854" bestFit="1" customWidth="1"/>
    <col min="7961" max="7961" width="2.77734375" style="854" bestFit="1" customWidth="1"/>
    <col min="7962" max="7962" width="1.88671875" style="854" bestFit="1" customWidth="1"/>
    <col min="7963" max="7963" width="9.33203125" style="854" bestFit="1" customWidth="1"/>
    <col min="7964" max="8192" width="8.88671875" style="854"/>
    <col min="8193" max="8194" width="4.6640625" style="854" bestFit="1" customWidth="1"/>
    <col min="8195" max="8195" width="1.88671875" style="854" bestFit="1" customWidth="1"/>
    <col min="8196" max="8197" width="2.77734375" style="854" bestFit="1" customWidth="1"/>
    <col min="8198" max="8198" width="1.88671875" style="854" bestFit="1" customWidth="1"/>
    <col min="8199" max="8199" width="4.6640625" style="854" bestFit="1" customWidth="1"/>
    <col min="8200" max="8200" width="5.5546875" style="854" bestFit="1" customWidth="1"/>
    <col min="8201" max="8201" width="9.33203125" style="854" bestFit="1" customWidth="1"/>
    <col min="8202" max="8202" width="8.44140625" style="854" bestFit="1" customWidth="1"/>
    <col min="8203" max="8203" width="4.6640625" style="854" bestFit="1" customWidth="1"/>
    <col min="8204" max="8204" width="0.88671875" style="854" bestFit="1" customWidth="1"/>
    <col min="8205" max="8205" width="3.77734375" style="854" bestFit="1" customWidth="1"/>
    <col min="8206" max="8206" width="0.88671875" style="854" bestFit="1" customWidth="1"/>
    <col min="8207" max="8207" width="2.77734375" style="854" bestFit="1" customWidth="1"/>
    <col min="8208" max="8208" width="0.88671875" style="854" bestFit="1" customWidth="1"/>
    <col min="8209" max="8209" width="3.77734375" style="854" bestFit="1" customWidth="1"/>
    <col min="8210" max="8210" width="0.88671875" style="854" bestFit="1" customWidth="1"/>
    <col min="8211" max="8211" width="2.77734375" style="854" bestFit="1" customWidth="1"/>
    <col min="8212" max="8212" width="1.88671875" style="854" bestFit="1" customWidth="1"/>
    <col min="8213" max="8214" width="0.88671875" style="854" bestFit="1" customWidth="1"/>
    <col min="8215" max="8215" width="5.5546875" style="854" bestFit="1" customWidth="1"/>
    <col min="8216" max="8216" width="1.88671875" style="854" bestFit="1" customWidth="1"/>
    <col min="8217" max="8217" width="2.77734375" style="854" bestFit="1" customWidth="1"/>
    <col min="8218" max="8218" width="1.88671875" style="854" bestFit="1" customWidth="1"/>
    <col min="8219" max="8219" width="9.33203125" style="854" bestFit="1" customWidth="1"/>
    <col min="8220" max="8448" width="8.88671875" style="854"/>
    <col min="8449" max="8450" width="4.6640625" style="854" bestFit="1" customWidth="1"/>
    <col min="8451" max="8451" width="1.88671875" style="854" bestFit="1" customWidth="1"/>
    <col min="8452" max="8453" width="2.77734375" style="854" bestFit="1" customWidth="1"/>
    <col min="8454" max="8454" width="1.88671875" style="854" bestFit="1" customWidth="1"/>
    <col min="8455" max="8455" width="4.6640625" style="854" bestFit="1" customWidth="1"/>
    <col min="8456" max="8456" width="5.5546875" style="854" bestFit="1" customWidth="1"/>
    <col min="8457" max="8457" width="9.33203125" style="854" bestFit="1" customWidth="1"/>
    <col min="8458" max="8458" width="8.44140625" style="854" bestFit="1" customWidth="1"/>
    <col min="8459" max="8459" width="4.6640625" style="854" bestFit="1" customWidth="1"/>
    <col min="8460" max="8460" width="0.88671875" style="854" bestFit="1" customWidth="1"/>
    <col min="8461" max="8461" width="3.77734375" style="854" bestFit="1" customWidth="1"/>
    <col min="8462" max="8462" width="0.88671875" style="854" bestFit="1" customWidth="1"/>
    <col min="8463" max="8463" width="2.77734375" style="854" bestFit="1" customWidth="1"/>
    <col min="8464" max="8464" width="0.88671875" style="854" bestFit="1" customWidth="1"/>
    <col min="8465" max="8465" width="3.77734375" style="854" bestFit="1" customWidth="1"/>
    <col min="8466" max="8466" width="0.88671875" style="854" bestFit="1" customWidth="1"/>
    <col min="8467" max="8467" width="2.77734375" style="854" bestFit="1" customWidth="1"/>
    <col min="8468" max="8468" width="1.88671875" style="854" bestFit="1" customWidth="1"/>
    <col min="8469" max="8470" width="0.88671875" style="854" bestFit="1" customWidth="1"/>
    <col min="8471" max="8471" width="5.5546875" style="854" bestFit="1" customWidth="1"/>
    <col min="8472" max="8472" width="1.88671875" style="854" bestFit="1" customWidth="1"/>
    <col min="8473" max="8473" width="2.77734375" style="854" bestFit="1" customWidth="1"/>
    <col min="8474" max="8474" width="1.88671875" style="854" bestFit="1" customWidth="1"/>
    <col min="8475" max="8475" width="9.33203125" style="854" bestFit="1" customWidth="1"/>
    <col min="8476" max="8704" width="8.88671875" style="854"/>
    <col min="8705" max="8706" width="4.6640625" style="854" bestFit="1" customWidth="1"/>
    <col min="8707" max="8707" width="1.88671875" style="854" bestFit="1" customWidth="1"/>
    <col min="8708" max="8709" width="2.77734375" style="854" bestFit="1" customWidth="1"/>
    <col min="8710" max="8710" width="1.88671875" style="854" bestFit="1" customWidth="1"/>
    <col min="8711" max="8711" width="4.6640625" style="854" bestFit="1" customWidth="1"/>
    <col min="8712" max="8712" width="5.5546875" style="854" bestFit="1" customWidth="1"/>
    <col min="8713" max="8713" width="9.33203125" style="854" bestFit="1" customWidth="1"/>
    <col min="8714" max="8714" width="8.44140625" style="854" bestFit="1" customWidth="1"/>
    <col min="8715" max="8715" width="4.6640625" style="854" bestFit="1" customWidth="1"/>
    <col min="8716" max="8716" width="0.88671875" style="854" bestFit="1" customWidth="1"/>
    <col min="8717" max="8717" width="3.77734375" style="854" bestFit="1" customWidth="1"/>
    <col min="8718" max="8718" width="0.88671875" style="854" bestFit="1" customWidth="1"/>
    <col min="8719" max="8719" width="2.77734375" style="854" bestFit="1" customWidth="1"/>
    <col min="8720" max="8720" width="0.88671875" style="854" bestFit="1" customWidth="1"/>
    <col min="8721" max="8721" width="3.77734375" style="854" bestFit="1" customWidth="1"/>
    <col min="8722" max="8722" width="0.88671875" style="854" bestFit="1" customWidth="1"/>
    <col min="8723" max="8723" width="2.77734375" style="854" bestFit="1" customWidth="1"/>
    <col min="8724" max="8724" width="1.88671875" style="854" bestFit="1" customWidth="1"/>
    <col min="8725" max="8726" width="0.88671875" style="854" bestFit="1" customWidth="1"/>
    <col min="8727" max="8727" width="5.5546875" style="854" bestFit="1" customWidth="1"/>
    <col min="8728" max="8728" width="1.88671875" style="854" bestFit="1" customWidth="1"/>
    <col min="8729" max="8729" width="2.77734375" style="854" bestFit="1" customWidth="1"/>
    <col min="8730" max="8730" width="1.88671875" style="854" bestFit="1" customWidth="1"/>
    <col min="8731" max="8731" width="9.33203125" style="854" bestFit="1" customWidth="1"/>
    <col min="8732" max="8960" width="8.88671875" style="854"/>
    <col min="8961" max="8962" width="4.6640625" style="854" bestFit="1" customWidth="1"/>
    <col min="8963" max="8963" width="1.88671875" style="854" bestFit="1" customWidth="1"/>
    <col min="8964" max="8965" width="2.77734375" style="854" bestFit="1" customWidth="1"/>
    <col min="8966" max="8966" width="1.88671875" style="854" bestFit="1" customWidth="1"/>
    <col min="8967" max="8967" width="4.6640625" style="854" bestFit="1" customWidth="1"/>
    <col min="8968" max="8968" width="5.5546875" style="854" bestFit="1" customWidth="1"/>
    <col min="8969" max="8969" width="9.33203125" style="854" bestFit="1" customWidth="1"/>
    <col min="8970" max="8970" width="8.44140625" style="854" bestFit="1" customWidth="1"/>
    <col min="8971" max="8971" width="4.6640625" style="854" bestFit="1" customWidth="1"/>
    <col min="8972" max="8972" width="0.88671875" style="854" bestFit="1" customWidth="1"/>
    <col min="8973" max="8973" width="3.77734375" style="854" bestFit="1" customWidth="1"/>
    <col min="8974" max="8974" width="0.88671875" style="854" bestFit="1" customWidth="1"/>
    <col min="8975" max="8975" width="2.77734375" style="854" bestFit="1" customWidth="1"/>
    <col min="8976" max="8976" width="0.88671875" style="854" bestFit="1" customWidth="1"/>
    <col min="8977" max="8977" width="3.77734375" style="854" bestFit="1" customWidth="1"/>
    <col min="8978" max="8978" width="0.88671875" style="854" bestFit="1" customWidth="1"/>
    <col min="8979" max="8979" width="2.77734375" style="854" bestFit="1" customWidth="1"/>
    <col min="8980" max="8980" width="1.88671875" style="854" bestFit="1" customWidth="1"/>
    <col min="8981" max="8982" width="0.88671875" style="854" bestFit="1" customWidth="1"/>
    <col min="8983" max="8983" width="5.5546875" style="854" bestFit="1" customWidth="1"/>
    <col min="8984" max="8984" width="1.88671875" style="854" bestFit="1" customWidth="1"/>
    <col min="8985" max="8985" width="2.77734375" style="854" bestFit="1" customWidth="1"/>
    <col min="8986" max="8986" width="1.88671875" style="854" bestFit="1" customWidth="1"/>
    <col min="8987" max="8987" width="9.33203125" style="854" bestFit="1" customWidth="1"/>
    <col min="8988" max="9216" width="8.88671875" style="854"/>
    <col min="9217" max="9218" width="4.6640625" style="854" bestFit="1" customWidth="1"/>
    <col min="9219" max="9219" width="1.88671875" style="854" bestFit="1" customWidth="1"/>
    <col min="9220" max="9221" width="2.77734375" style="854" bestFit="1" customWidth="1"/>
    <col min="9222" max="9222" width="1.88671875" style="854" bestFit="1" customWidth="1"/>
    <col min="9223" max="9223" width="4.6640625" style="854" bestFit="1" customWidth="1"/>
    <col min="9224" max="9224" width="5.5546875" style="854" bestFit="1" customWidth="1"/>
    <col min="9225" max="9225" width="9.33203125" style="854" bestFit="1" customWidth="1"/>
    <col min="9226" max="9226" width="8.44140625" style="854" bestFit="1" customWidth="1"/>
    <col min="9227" max="9227" width="4.6640625" style="854" bestFit="1" customWidth="1"/>
    <col min="9228" max="9228" width="0.88671875" style="854" bestFit="1" customWidth="1"/>
    <col min="9229" max="9229" width="3.77734375" style="854" bestFit="1" customWidth="1"/>
    <col min="9230" max="9230" width="0.88671875" style="854" bestFit="1" customWidth="1"/>
    <col min="9231" max="9231" width="2.77734375" style="854" bestFit="1" customWidth="1"/>
    <col min="9232" max="9232" width="0.88671875" style="854" bestFit="1" customWidth="1"/>
    <col min="9233" max="9233" width="3.77734375" style="854" bestFit="1" customWidth="1"/>
    <col min="9234" max="9234" width="0.88671875" style="854" bestFit="1" customWidth="1"/>
    <col min="9235" max="9235" width="2.77734375" style="854" bestFit="1" customWidth="1"/>
    <col min="9236" max="9236" width="1.88671875" style="854" bestFit="1" customWidth="1"/>
    <col min="9237" max="9238" width="0.88671875" style="854" bestFit="1" customWidth="1"/>
    <col min="9239" max="9239" width="5.5546875" style="854" bestFit="1" customWidth="1"/>
    <col min="9240" max="9240" width="1.88671875" style="854" bestFit="1" customWidth="1"/>
    <col min="9241" max="9241" width="2.77734375" style="854" bestFit="1" customWidth="1"/>
    <col min="9242" max="9242" width="1.88671875" style="854" bestFit="1" customWidth="1"/>
    <col min="9243" max="9243" width="9.33203125" style="854" bestFit="1" customWidth="1"/>
    <col min="9244" max="9472" width="8.88671875" style="854"/>
    <col min="9473" max="9474" width="4.6640625" style="854" bestFit="1" customWidth="1"/>
    <col min="9475" max="9475" width="1.88671875" style="854" bestFit="1" customWidth="1"/>
    <col min="9476" max="9477" width="2.77734375" style="854" bestFit="1" customWidth="1"/>
    <col min="9478" max="9478" width="1.88671875" style="854" bestFit="1" customWidth="1"/>
    <col min="9479" max="9479" width="4.6640625" style="854" bestFit="1" customWidth="1"/>
    <col min="9480" max="9480" width="5.5546875" style="854" bestFit="1" customWidth="1"/>
    <col min="9481" max="9481" width="9.33203125" style="854" bestFit="1" customWidth="1"/>
    <col min="9482" max="9482" width="8.44140625" style="854" bestFit="1" customWidth="1"/>
    <col min="9483" max="9483" width="4.6640625" style="854" bestFit="1" customWidth="1"/>
    <col min="9484" max="9484" width="0.88671875" style="854" bestFit="1" customWidth="1"/>
    <col min="9485" max="9485" width="3.77734375" style="854" bestFit="1" customWidth="1"/>
    <col min="9486" max="9486" width="0.88671875" style="854" bestFit="1" customWidth="1"/>
    <col min="9487" max="9487" width="2.77734375" style="854" bestFit="1" customWidth="1"/>
    <col min="9488" max="9488" width="0.88671875" style="854" bestFit="1" customWidth="1"/>
    <col min="9489" max="9489" width="3.77734375" style="854" bestFit="1" customWidth="1"/>
    <col min="9490" max="9490" width="0.88671875" style="854" bestFit="1" customWidth="1"/>
    <col min="9491" max="9491" width="2.77734375" style="854" bestFit="1" customWidth="1"/>
    <col min="9492" max="9492" width="1.88671875" style="854" bestFit="1" customWidth="1"/>
    <col min="9493" max="9494" width="0.88671875" style="854" bestFit="1" customWidth="1"/>
    <col min="9495" max="9495" width="5.5546875" style="854" bestFit="1" customWidth="1"/>
    <col min="9496" max="9496" width="1.88671875" style="854" bestFit="1" customWidth="1"/>
    <col min="9497" max="9497" width="2.77734375" style="854" bestFit="1" customWidth="1"/>
    <col min="9498" max="9498" width="1.88671875" style="854" bestFit="1" customWidth="1"/>
    <col min="9499" max="9499" width="9.33203125" style="854" bestFit="1" customWidth="1"/>
    <col min="9500" max="9728" width="8.88671875" style="854"/>
    <col min="9729" max="9730" width="4.6640625" style="854" bestFit="1" customWidth="1"/>
    <col min="9731" max="9731" width="1.88671875" style="854" bestFit="1" customWidth="1"/>
    <col min="9732" max="9733" width="2.77734375" style="854" bestFit="1" customWidth="1"/>
    <col min="9734" max="9734" width="1.88671875" style="854" bestFit="1" customWidth="1"/>
    <col min="9735" max="9735" width="4.6640625" style="854" bestFit="1" customWidth="1"/>
    <col min="9736" max="9736" width="5.5546875" style="854" bestFit="1" customWidth="1"/>
    <col min="9737" max="9737" width="9.33203125" style="854" bestFit="1" customWidth="1"/>
    <col min="9738" max="9738" width="8.44140625" style="854" bestFit="1" customWidth="1"/>
    <col min="9739" max="9739" width="4.6640625" style="854" bestFit="1" customWidth="1"/>
    <col min="9740" max="9740" width="0.88671875" style="854" bestFit="1" customWidth="1"/>
    <col min="9741" max="9741" width="3.77734375" style="854" bestFit="1" customWidth="1"/>
    <col min="9742" max="9742" width="0.88671875" style="854" bestFit="1" customWidth="1"/>
    <col min="9743" max="9743" width="2.77734375" style="854" bestFit="1" customWidth="1"/>
    <col min="9744" max="9744" width="0.88671875" style="854" bestFit="1" customWidth="1"/>
    <col min="9745" max="9745" width="3.77734375" style="854" bestFit="1" customWidth="1"/>
    <col min="9746" max="9746" width="0.88671875" style="854" bestFit="1" customWidth="1"/>
    <col min="9747" max="9747" width="2.77734375" style="854" bestFit="1" customWidth="1"/>
    <col min="9748" max="9748" width="1.88671875" style="854" bestFit="1" customWidth="1"/>
    <col min="9749" max="9750" width="0.88671875" style="854" bestFit="1" customWidth="1"/>
    <col min="9751" max="9751" width="5.5546875" style="854" bestFit="1" customWidth="1"/>
    <col min="9752" max="9752" width="1.88671875" style="854" bestFit="1" customWidth="1"/>
    <col min="9753" max="9753" width="2.77734375" style="854" bestFit="1" customWidth="1"/>
    <col min="9754" max="9754" width="1.88671875" style="854" bestFit="1" customWidth="1"/>
    <col min="9755" max="9755" width="9.33203125" style="854" bestFit="1" customWidth="1"/>
    <col min="9756" max="9984" width="8.88671875" style="854"/>
    <col min="9985" max="9986" width="4.6640625" style="854" bestFit="1" customWidth="1"/>
    <col min="9987" max="9987" width="1.88671875" style="854" bestFit="1" customWidth="1"/>
    <col min="9988" max="9989" width="2.77734375" style="854" bestFit="1" customWidth="1"/>
    <col min="9990" max="9990" width="1.88671875" style="854" bestFit="1" customWidth="1"/>
    <col min="9991" max="9991" width="4.6640625" style="854" bestFit="1" customWidth="1"/>
    <col min="9992" max="9992" width="5.5546875" style="854" bestFit="1" customWidth="1"/>
    <col min="9993" max="9993" width="9.33203125" style="854" bestFit="1" customWidth="1"/>
    <col min="9994" max="9994" width="8.44140625" style="854" bestFit="1" customWidth="1"/>
    <col min="9995" max="9995" width="4.6640625" style="854" bestFit="1" customWidth="1"/>
    <col min="9996" max="9996" width="0.88671875" style="854" bestFit="1" customWidth="1"/>
    <col min="9997" max="9997" width="3.77734375" style="854" bestFit="1" customWidth="1"/>
    <col min="9998" max="9998" width="0.88671875" style="854" bestFit="1" customWidth="1"/>
    <col min="9999" max="9999" width="2.77734375" style="854" bestFit="1" customWidth="1"/>
    <col min="10000" max="10000" width="0.88671875" style="854" bestFit="1" customWidth="1"/>
    <col min="10001" max="10001" width="3.77734375" style="854" bestFit="1" customWidth="1"/>
    <col min="10002" max="10002" width="0.88671875" style="854" bestFit="1" customWidth="1"/>
    <col min="10003" max="10003" width="2.77734375" style="854" bestFit="1" customWidth="1"/>
    <col min="10004" max="10004" width="1.88671875" style="854" bestFit="1" customWidth="1"/>
    <col min="10005" max="10006" width="0.88671875" style="854" bestFit="1" customWidth="1"/>
    <col min="10007" max="10007" width="5.5546875" style="854" bestFit="1" customWidth="1"/>
    <col min="10008" max="10008" width="1.88671875" style="854" bestFit="1" customWidth="1"/>
    <col min="10009" max="10009" width="2.77734375" style="854" bestFit="1" customWidth="1"/>
    <col min="10010" max="10010" width="1.88671875" style="854" bestFit="1" customWidth="1"/>
    <col min="10011" max="10011" width="9.33203125" style="854" bestFit="1" customWidth="1"/>
    <col min="10012" max="10240" width="8.88671875" style="854"/>
    <col min="10241" max="10242" width="4.6640625" style="854" bestFit="1" customWidth="1"/>
    <col min="10243" max="10243" width="1.88671875" style="854" bestFit="1" customWidth="1"/>
    <col min="10244" max="10245" width="2.77734375" style="854" bestFit="1" customWidth="1"/>
    <col min="10246" max="10246" width="1.88671875" style="854" bestFit="1" customWidth="1"/>
    <col min="10247" max="10247" width="4.6640625" style="854" bestFit="1" customWidth="1"/>
    <col min="10248" max="10248" width="5.5546875" style="854" bestFit="1" customWidth="1"/>
    <col min="10249" max="10249" width="9.33203125" style="854" bestFit="1" customWidth="1"/>
    <col min="10250" max="10250" width="8.44140625" style="854" bestFit="1" customWidth="1"/>
    <col min="10251" max="10251" width="4.6640625" style="854" bestFit="1" customWidth="1"/>
    <col min="10252" max="10252" width="0.88671875" style="854" bestFit="1" customWidth="1"/>
    <col min="10253" max="10253" width="3.77734375" style="854" bestFit="1" customWidth="1"/>
    <col min="10254" max="10254" width="0.88671875" style="854" bestFit="1" customWidth="1"/>
    <col min="10255" max="10255" width="2.77734375" style="854" bestFit="1" customWidth="1"/>
    <col min="10256" max="10256" width="0.88671875" style="854" bestFit="1" customWidth="1"/>
    <col min="10257" max="10257" width="3.77734375" style="854" bestFit="1" customWidth="1"/>
    <col min="10258" max="10258" width="0.88671875" style="854" bestFit="1" customWidth="1"/>
    <col min="10259" max="10259" width="2.77734375" style="854" bestFit="1" customWidth="1"/>
    <col min="10260" max="10260" width="1.88671875" style="854" bestFit="1" customWidth="1"/>
    <col min="10261" max="10262" width="0.88671875" style="854" bestFit="1" customWidth="1"/>
    <col min="10263" max="10263" width="5.5546875" style="854" bestFit="1" customWidth="1"/>
    <col min="10264" max="10264" width="1.88671875" style="854" bestFit="1" customWidth="1"/>
    <col min="10265" max="10265" width="2.77734375" style="854" bestFit="1" customWidth="1"/>
    <col min="10266" max="10266" width="1.88671875" style="854" bestFit="1" customWidth="1"/>
    <col min="10267" max="10267" width="9.33203125" style="854" bestFit="1" customWidth="1"/>
    <col min="10268" max="10496" width="8.88671875" style="854"/>
    <col min="10497" max="10498" width="4.6640625" style="854" bestFit="1" customWidth="1"/>
    <col min="10499" max="10499" width="1.88671875" style="854" bestFit="1" customWidth="1"/>
    <col min="10500" max="10501" width="2.77734375" style="854" bestFit="1" customWidth="1"/>
    <col min="10502" max="10502" width="1.88671875" style="854" bestFit="1" customWidth="1"/>
    <col min="10503" max="10503" width="4.6640625" style="854" bestFit="1" customWidth="1"/>
    <col min="10504" max="10504" width="5.5546875" style="854" bestFit="1" customWidth="1"/>
    <col min="10505" max="10505" width="9.33203125" style="854" bestFit="1" customWidth="1"/>
    <col min="10506" max="10506" width="8.44140625" style="854" bestFit="1" customWidth="1"/>
    <col min="10507" max="10507" width="4.6640625" style="854" bestFit="1" customWidth="1"/>
    <col min="10508" max="10508" width="0.88671875" style="854" bestFit="1" customWidth="1"/>
    <col min="10509" max="10509" width="3.77734375" style="854" bestFit="1" customWidth="1"/>
    <col min="10510" max="10510" width="0.88671875" style="854" bestFit="1" customWidth="1"/>
    <col min="10511" max="10511" width="2.77734375" style="854" bestFit="1" customWidth="1"/>
    <col min="10512" max="10512" width="0.88671875" style="854" bestFit="1" customWidth="1"/>
    <col min="10513" max="10513" width="3.77734375" style="854" bestFit="1" customWidth="1"/>
    <col min="10514" max="10514" width="0.88671875" style="854" bestFit="1" customWidth="1"/>
    <col min="10515" max="10515" width="2.77734375" style="854" bestFit="1" customWidth="1"/>
    <col min="10516" max="10516" width="1.88671875" style="854" bestFit="1" customWidth="1"/>
    <col min="10517" max="10518" width="0.88671875" style="854" bestFit="1" customWidth="1"/>
    <col min="10519" max="10519" width="5.5546875" style="854" bestFit="1" customWidth="1"/>
    <col min="10520" max="10520" width="1.88671875" style="854" bestFit="1" customWidth="1"/>
    <col min="10521" max="10521" width="2.77734375" style="854" bestFit="1" customWidth="1"/>
    <col min="10522" max="10522" width="1.88671875" style="854" bestFit="1" customWidth="1"/>
    <col min="10523" max="10523" width="9.33203125" style="854" bestFit="1" customWidth="1"/>
    <col min="10524" max="10752" width="8.88671875" style="854"/>
    <col min="10753" max="10754" width="4.6640625" style="854" bestFit="1" customWidth="1"/>
    <col min="10755" max="10755" width="1.88671875" style="854" bestFit="1" customWidth="1"/>
    <col min="10756" max="10757" width="2.77734375" style="854" bestFit="1" customWidth="1"/>
    <col min="10758" max="10758" width="1.88671875" style="854" bestFit="1" customWidth="1"/>
    <col min="10759" max="10759" width="4.6640625" style="854" bestFit="1" customWidth="1"/>
    <col min="10760" max="10760" width="5.5546875" style="854" bestFit="1" customWidth="1"/>
    <col min="10761" max="10761" width="9.33203125" style="854" bestFit="1" customWidth="1"/>
    <col min="10762" max="10762" width="8.44140625" style="854" bestFit="1" customWidth="1"/>
    <col min="10763" max="10763" width="4.6640625" style="854" bestFit="1" customWidth="1"/>
    <col min="10764" max="10764" width="0.88671875" style="854" bestFit="1" customWidth="1"/>
    <col min="10765" max="10765" width="3.77734375" style="854" bestFit="1" customWidth="1"/>
    <col min="10766" max="10766" width="0.88671875" style="854" bestFit="1" customWidth="1"/>
    <col min="10767" max="10767" width="2.77734375" style="854" bestFit="1" customWidth="1"/>
    <col min="10768" max="10768" width="0.88671875" style="854" bestFit="1" customWidth="1"/>
    <col min="10769" max="10769" width="3.77734375" style="854" bestFit="1" customWidth="1"/>
    <col min="10770" max="10770" width="0.88671875" style="854" bestFit="1" customWidth="1"/>
    <col min="10771" max="10771" width="2.77734375" style="854" bestFit="1" customWidth="1"/>
    <col min="10772" max="10772" width="1.88671875" style="854" bestFit="1" customWidth="1"/>
    <col min="10773" max="10774" width="0.88671875" style="854" bestFit="1" customWidth="1"/>
    <col min="10775" max="10775" width="5.5546875" style="854" bestFit="1" customWidth="1"/>
    <col min="10776" max="10776" width="1.88671875" style="854" bestFit="1" customWidth="1"/>
    <col min="10777" max="10777" width="2.77734375" style="854" bestFit="1" customWidth="1"/>
    <col min="10778" max="10778" width="1.88671875" style="854" bestFit="1" customWidth="1"/>
    <col min="10779" max="10779" width="9.33203125" style="854" bestFit="1" customWidth="1"/>
    <col min="10780" max="11008" width="8.88671875" style="854"/>
    <col min="11009" max="11010" width="4.6640625" style="854" bestFit="1" customWidth="1"/>
    <col min="11011" max="11011" width="1.88671875" style="854" bestFit="1" customWidth="1"/>
    <col min="11012" max="11013" width="2.77734375" style="854" bestFit="1" customWidth="1"/>
    <col min="11014" max="11014" width="1.88671875" style="854" bestFit="1" customWidth="1"/>
    <col min="11015" max="11015" width="4.6640625" style="854" bestFit="1" customWidth="1"/>
    <col min="11016" max="11016" width="5.5546875" style="854" bestFit="1" customWidth="1"/>
    <col min="11017" max="11017" width="9.33203125" style="854" bestFit="1" customWidth="1"/>
    <col min="11018" max="11018" width="8.44140625" style="854" bestFit="1" customWidth="1"/>
    <col min="11019" max="11019" width="4.6640625" style="854" bestFit="1" customWidth="1"/>
    <col min="11020" max="11020" width="0.88671875" style="854" bestFit="1" customWidth="1"/>
    <col min="11021" max="11021" width="3.77734375" style="854" bestFit="1" customWidth="1"/>
    <col min="11022" max="11022" width="0.88671875" style="854" bestFit="1" customWidth="1"/>
    <col min="11023" max="11023" width="2.77734375" style="854" bestFit="1" customWidth="1"/>
    <col min="11024" max="11024" width="0.88671875" style="854" bestFit="1" customWidth="1"/>
    <col min="11025" max="11025" width="3.77734375" style="854" bestFit="1" customWidth="1"/>
    <col min="11026" max="11026" width="0.88671875" style="854" bestFit="1" customWidth="1"/>
    <col min="11027" max="11027" width="2.77734375" style="854" bestFit="1" customWidth="1"/>
    <col min="11028" max="11028" width="1.88671875" style="854" bestFit="1" customWidth="1"/>
    <col min="11029" max="11030" width="0.88671875" style="854" bestFit="1" customWidth="1"/>
    <col min="11031" max="11031" width="5.5546875" style="854" bestFit="1" customWidth="1"/>
    <col min="11032" max="11032" width="1.88671875" style="854" bestFit="1" customWidth="1"/>
    <col min="11033" max="11033" width="2.77734375" style="854" bestFit="1" customWidth="1"/>
    <col min="11034" max="11034" width="1.88671875" style="854" bestFit="1" customWidth="1"/>
    <col min="11035" max="11035" width="9.33203125" style="854" bestFit="1" customWidth="1"/>
    <col min="11036" max="11264" width="8.88671875" style="854"/>
    <col min="11265" max="11266" width="4.6640625" style="854" bestFit="1" customWidth="1"/>
    <col min="11267" max="11267" width="1.88671875" style="854" bestFit="1" customWidth="1"/>
    <col min="11268" max="11269" width="2.77734375" style="854" bestFit="1" customWidth="1"/>
    <col min="11270" max="11270" width="1.88671875" style="854" bestFit="1" customWidth="1"/>
    <col min="11271" max="11271" width="4.6640625" style="854" bestFit="1" customWidth="1"/>
    <col min="11272" max="11272" width="5.5546875" style="854" bestFit="1" customWidth="1"/>
    <col min="11273" max="11273" width="9.33203125" style="854" bestFit="1" customWidth="1"/>
    <col min="11274" max="11274" width="8.44140625" style="854" bestFit="1" customWidth="1"/>
    <col min="11275" max="11275" width="4.6640625" style="854" bestFit="1" customWidth="1"/>
    <col min="11276" max="11276" width="0.88671875" style="854" bestFit="1" customWidth="1"/>
    <col min="11277" max="11277" width="3.77734375" style="854" bestFit="1" customWidth="1"/>
    <col min="11278" max="11278" width="0.88671875" style="854" bestFit="1" customWidth="1"/>
    <col min="11279" max="11279" width="2.77734375" style="854" bestFit="1" customWidth="1"/>
    <col min="11280" max="11280" width="0.88671875" style="854" bestFit="1" customWidth="1"/>
    <col min="11281" max="11281" width="3.77734375" style="854" bestFit="1" customWidth="1"/>
    <col min="11282" max="11282" width="0.88671875" style="854" bestFit="1" customWidth="1"/>
    <col min="11283" max="11283" width="2.77734375" style="854" bestFit="1" customWidth="1"/>
    <col min="11284" max="11284" width="1.88671875" style="854" bestFit="1" customWidth="1"/>
    <col min="11285" max="11286" width="0.88671875" style="854" bestFit="1" customWidth="1"/>
    <col min="11287" max="11287" width="5.5546875" style="854" bestFit="1" customWidth="1"/>
    <col min="11288" max="11288" width="1.88671875" style="854" bestFit="1" customWidth="1"/>
    <col min="11289" max="11289" width="2.77734375" style="854" bestFit="1" customWidth="1"/>
    <col min="11290" max="11290" width="1.88671875" style="854" bestFit="1" customWidth="1"/>
    <col min="11291" max="11291" width="9.33203125" style="854" bestFit="1" customWidth="1"/>
    <col min="11292" max="11520" width="8.88671875" style="854"/>
    <col min="11521" max="11522" width="4.6640625" style="854" bestFit="1" customWidth="1"/>
    <col min="11523" max="11523" width="1.88671875" style="854" bestFit="1" customWidth="1"/>
    <col min="11524" max="11525" width="2.77734375" style="854" bestFit="1" customWidth="1"/>
    <col min="11526" max="11526" width="1.88671875" style="854" bestFit="1" customWidth="1"/>
    <col min="11527" max="11527" width="4.6640625" style="854" bestFit="1" customWidth="1"/>
    <col min="11528" max="11528" width="5.5546875" style="854" bestFit="1" customWidth="1"/>
    <col min="11529" max="11529" width="9.33203125" style="854" bestFit="1" customWidth="1"/>
    <col min="11530" max="11530" width="8.44140625" style="854" bestFit="1" customWidth="1"/>
    <col min="11531" max="11531" width="4.6640625" style="854" bestFit="1" customWidth="1"/>
    <col min="11532" max="11532" width="0.88671875" style="854" bestFit="1" customWidth="1"/>
    <col min="11533" max="11533" width="3.77734375" style="854" bestFit="1" customWidth="1"/>
    <col min="11534" max="11534" width="0.88671875" style="854" bestFit="1" customWidth="1"/>
    <col min="11535" max="11535" width="2.77734375" style="854" bestFit="1" customWidth="1"/>
    <col min="11536" max="11536" width="0.88671875" style="854" bestFit="1" customWidth="1"/>
    <col min="11537" max="11537" width="3.77734375" style="854" bestFit="1" customWidth="1"/>
    <col min="11538" max="11538" width="0.88671875" style="854" bestFit="1" customWidth="1"/>
    <col min="11539" max="11539" width="2.77734375" style="854" bestFit="1" customWidth="1"/>
    <col min="11540" max="11540" width="1.88671875" style="854" bestFit="1" customWidth="1"/>
    <col min="11541" max="11542" width="0.88671875" style="854" bestFit="1" customWidth="1"/>
    <col min="11543" max="11543" width="5.5546875" style="854" bestFit="1" customWidth="1"/>
    <col min="11544" max="11544" width="1.88671875" style="854" bestFit="1" customWidth="1"/>
    <col min="11545" max="11545" width="2.77734375" style="854" bestFit="1" customWidth="1"/>
    <col min="11546" max="11546" width="1.88671875" style="854" bestFit="1" customWidth="1"/>
    <col min="11547" max="11547" width="9.33203125" style="854" bestFit="1" customWidth="1"/>
    <col min="11548" max="11776" width="8.88671875" style="854"/>
    <col min="11777" max="11778" width="4.6640625" style="854" bestFit="1" customWidth="1"/>
    <col min="11779" max="11779" width="1.88671875" style="854" bestFit="1" customWidth="1"/>
    <col min="11780" max="11781" width="2.77734375" style="854" bestFit="1" customWidth="1"/>
    <col min="11782" max="11782" width="1.88671875" style="854" bestFit="1" customWidth="1"/>
    <col min="11783" max="11783" width="4.6640625" style="854" bestFit="1" customWidth="1"/>
    <col min="11784" max="11784" width="5.5546875" style="854" bestFit="1" customWidth="1"/>
    <col min="11785" max="11785" width="9.33203125" style="854" bestFit="1" customWidth="1"/>
    <col min="11786" max="11786" width="8.44140625" style="854" bestFit="1" customWidth="1"/>
    <col min="11787" max="11787" width="4.6640625" style="854" bestFit="1" customWidth="1"/>
    <col min="11788" max="11788" width="0.88671875" style="854" bestFit="1" customWidth="1"/>
    <col min="11789" max="11789" width="3.77734375" style="854" bestFit="1" customWidth="1"/>
    <col min="11790" max="11790" width="0.88671875" style="854" bestFit="1" customWidth="1"/>
    <col min="11791" max="11791" width="2.77734375" style="854" bestFit="1" customWidth="1"/>
    <col min="11792" max="11792" width="0.88671875" style="854" bestFit="1" customWidth="1"/>
    <col min="11793" max="11793" width="3.77734375" style="854" bestFit="1" customWidth="1"/>
    <col min="11794" max="11794" width="0.88671875" style="854" bestFit="1" customWidth="1"/>
    <col min="11795" max="11795" width="2.77734375" style="854" bestFit="1" customWidth="1"/>
    <col min="11796" max="11796" width="1.88671875" style="854" bestFit="1" customWidth="1"/>
    <col min="11797" max="11798" width="0.88671875" style="854" bestFit="1" customWidth="1"/>
    <col min="11799" max="11799" width="5.5546875" style="854" bestFit="1" customWidth="1"/>
    <col min="11800" max="11800" width="1.88671875" style="854" bestFit="1" customWidth="1"/>
    <col min="11801" max="11801" width="2.77734375" style="854" bestFit="1" customWidth="1"/>
    <col min="11802" max="11802" width="1.88671875" style="854" bestFit="1" customWidth="1"/>
    <col min="11803" max="11803" width="9.33203125" style="854" bestFit="1" customWidth="1"/>
    <col min="11804" max="12032" width="8.88671875" style="854"/>
    <col min="12033" max="12034" width="4.6640625" style="854" bestFit="1" customWidth="1"/>
    <col min="12035" max="12035" width="1.88671875" style="854" bestFit="1" customWidth="1"/>
    <col min="12036" max="12037" width="2.77734375" style="854" bestFit="1" customWidth="1"/>
    <col min="12038" max="12038" width="1.88671875" style="854" bestFit="1" customWidth="1"/>
    <col min="12039" max="12039" width="4.6640625" style="854" bestFit="1" customWidth="1"/>
    <col min="12040" max="12040" width="5.5546875" style="854" bestFit="1" customWidth="1"/>
    <col min="12041" max="12041" width="9.33203125" style="854" bestFit="1" customWidth="1"/>
    <col min="12042" max="12042" width="8.44140625" style="854" bestFit="1" customWidth="1"/>
    <col min="12043" max="12043" width="4.6640625" style="854" bestFit="1" customWidth="1"/>
    <col min="12044" max="12044" width="0.88671875" style="854" bestFit="1" customWidth="1"/>
    <col min="12045" max="12045" width="3.77734375" style="854" bestFit="1" customWidth="1"/>
    <col min="12046" max="12046" width="0.88671875" style="854" bestFit="1" customWidth="1"/>
    <col min="12047" max="12047" width="2.77734375" style="854" bestFit="1" customWidth="1"/>
    <col min="12048" max="12048" width="0.88671875" style="854" bestFit="1" customWidth="1"/>
    <col min="12049" max="12049" width="3.77734375" style="854" bestFit="1" customWidth="1"/>
    <col min="12050" max="12050" width="0.88671875" style="854" bestFit="1" customWidth="1"/>
    <col min="12051" max="12051" width="2.77734375" style="854" bestFit="1" customWidth="1"/>
    <col min="12052" max="12052" width="1.88671875" style="854" bestFit="1" customWidth="1"/>
    <col min="12053" max="12054" width="0.88671875" style="854" bestFit="1" customWidth="1"/>
    <col min="12055" max="12055" width="5.5546875" style="854" bestFit="1" customWidth="1"/>
    <col min="12056" max="12056" width="1.88671875" style="854" bestFit="1" customWidth="1"/>
    <col min="12057" max="12057" width="2.77734375" style="854" bestFit="1" customWidth="1"/>
    <col min="12058" max="12058" width="1.88671875" style="854" bestFit="1" customWidth="1"/>
    <col min="12059" max="12059" width="9.33203125" style="854" bestFit="1" customWidth="1"/>
    <col min="12060" max="12288" width="8.88671875" style="854"/>
    <col min="12289" max="12290" width="4.6640625" style="854" bestFit="1" customWidth="1"/>
    <col min="12291" max="12291" width="1.88671875" style="854" bestFit="1" customWidth="1"/>
    <col min="12292" max="12293" width="2.77734375" style="854" bestFit="1" customWidth="1"/>
    <col min="12294" max="12294" width="1.88671875" style="854" bestFit="1" customWidth="1"/>
    <col min="12295" max="12295" width="4.6640625" style="854" bestFit="1" customWidth="1"/>
    <col min="12296" max="12296" width="5.5546875" style="854" bestFit="1" customWidth="1"/>
    <col min="12297" max="12297" width="9.33203125" style="854" bestFit="1" customWidth="1"/>
    <col min="12298" max="12298" width="8.44140625" style="854" bestFit="1" customWidth="1"/>
    <col min="12299" max="12299" width="4.6640625" style="854" bestFit="1" customWidth="1"/>
    <col min="12300" max="12300" width="0.88671875" style="854" bestFit="1" customWidth="1"/>
    <col min="12301" max="12301" width="3.77734375" style="854" bestFit="1" customWidth="1"/>
    <col min="12302" max="12302" width="0.88671875" style="854" bestFit="1" customWidth="1"/>
    <col min="12303" max="12303" width="2.77734375" style="854" bestFit="1" customWidth="1"/>
    <col min="12304" max="12304" width="0.88671875" style="854" bestFit="1" customWidth="1"/>
    <col min="12305" max="12305" width="3.77734375" style="854" bestFit="1" customWidth="1"/>
    <col min="12306" max="12306" width="0.88671875" style="854" bestFit="1" customWidth="1"/>
    <col min="12307" max="12307" width="2.77734375" style="854" bestFit="1" customWidth="1"/>
    <col min="12308" max="12308" width="1.88671875" style="854" bestFit="1" customWidth="1"/>
    <col min="12309" max="12310" width="0.88671875" style="854" bestFit="1" customWidth="1"/>
    <col min="12311" max="12311" width="5.5546875" style="854" bestFit="1" customWidth="1"/>
    <col min="12312" max="12312" width="1.88671875" style="854" bestFit="1" customWidth="1"/>
    <col min="12313" max="12313" width="2.77734375" style="854" bestFit="1" customWidth="1"/>
    <col min="12314" max="12314" width="1.88671875" style="854" bestFit="1" customWidth="1"/>
    <col min="12315" max="12315" width="9.33203125" style="854" bestFit="1" customWidth="1"/>
    <col min="12316" max="12544" width="8.88671875" style="854"/>
    <col min="12545" max="12546" width="4.6640625" style="854" bestFit="1" customWidth="1"/>
    <col min="12547" max="12547" width="1.88671875" style="854" bestFit="1" customWidth="1"/>
    <col min="12548" max="12549" width="2.77734375" style="854" bestFit="1" customWidth="1"/>
    <col min="12550" max="12550" width="1.88671875" style="854" bestFit="1" customWidth="1"/>
    <col min="12551" max="12551" width="4.6640625" style="854" bestFit="1" customWidth="1"/>
    <col min="12552" max="12552" width="5.5546875" style="854" bestFit="1" customWidth="1"/>
    <col min="12553" max="12553" width="9.33203125" style="854" bestFit="1" customWidth="1"/>
    <col min="12554" max="12554" width="8.44140625" style="854" bestFit="1" customWidth="1"/>
    <col min="12555" max="12555" width="4.6640625" style="854" bestFit="1" customWidth="1"/>
    <col min="12556" max="12556" width="0.88671875" style="854" bestFit="1" customWidth="1"/>
    <col min="12557" max="12557" width="3.77734375" style="854" bestFit="1" customWidth="1"/>
    <col min="12558" max="12558" width="0.88671875" style="854" bestFit="1" customWidth="1"/>
    <col min="12559" max="12559" width="2.77734375" style="854" bestFit="1" customWidth="1"/>
    <col min="12560" max="12560" width="0.88671875" style="854" bestFit="1" customWidth="1"/>
    <col min="12561" max="12561" width="3.77734375" style="854" bestFit="1" customWidth="1"/>
    <col min="12562" max="12562" width="0.88671875" style="854" bestFit="1" customWidth="1"/>
    <col min="12563" max="12563" width="2.77734375" style="854" bestFit="1" customWidth="1"/>
    <col min="12564" max="12564" width="1.88671875" style="854" bestFit="1" customWidth="1"/>
    <col min="12565" max="12566" width="0.88671875" style="854" bestFit="1" customWidth="1"/>
    <col min="12567" max="12567" width="5.5546875" style="854" bestFit="1" customWidth="1"/>
    <col min="12568" max="12568" width="1.88671875" style="854" bestFit="1" customWidth="1"/>
    <col min="12569" max="12569" width="2.77734375" style="854" bestFit="1" customWidth="1"/>
    <col min="12570" max="12570" width="1.88671875" style="854" bestFit="1" customWidth="1"/>
    <col min="12571" max="12571" width="9.33203125" style="854" bestFit="1" customWidth="1"/>
    <col min="12572" max="12800" width="8.88671875" style="854"/>
    <col min="12801" max="12802" width="4.6640625" style="854" bestFit="1" customWidth="1"/>
    <col min="12803" max="12803" width="1.88671875" style="854" bestFit="1" customWidth="1"/>
    <col min="12804" max="12805" width="2.77734375" style="854" bestFit="1" customWidth="1"/>
    <col min="12806" max="12806" width="1.88671875" style="854" bestFit="1" customWidth="1"/>
    <col min="12807" max="12807" width="4.6640625" style="854" bestFit="1" customWidth="1"/>
    <col min="12808" max="12808" width="5.5546875" style="854" bestFit="1" customWidth="1"/>
    <col min="12809" max="12809" width="9.33203125" style="854" bestFit="1" customWidth="1"/>
    <col min="12810" max="12810" width="8.44140625" style="854" bestFit="1" customWidth="1"/>
    <col min="12811" max="12811" width="4.6640625" style="854" bestFit="1" customWidth="1"/>
    <col min="12812" max="12812" width="0.88671875" style="854" bestFit="1" customWidth="1"/>
    <col min="12813" max="12813" width="3.77734375" style="854" bestFit="1" customWidth="1"/>
    <col min="12814" max="12814" width="0.88671875" style="854" bestFit="1" customWidth="1"/>
    <col min="12815" max="12815" width="2.77734375" style="854" bestFit="1" customWidth="1"/>
    <col min="12816" max="12816" width="0.88671875" style="854" bestFit="1" customWidth="1"/>
    <col min="12817" max="12817" width="3.77734375" style="854" bestFit="1" customWidth="1"/>
    <col min="12818" max="12818" width="0.88671875" style="854" bestFit="1" customWidth="1"/>
    <col min="12819" max="12819" width="2.77734375" style="854" bestFit="1" customWidth="1"/>
    <col min="12820" max="12820" width="1.88671875" style="854" bestFit="1" customWidth="1"/>
    <col min="12821" max="12822" width="0.88671875" style="854" bestFit="1" customWidth="1"/>
    <col min="12823" max="12823" width="5.5546875" style="854" bestFit="1" customWidth="1"/>
    <col min="12824" max="12824" width="1.88671875" style="854" bestFit="1" customWidth="1"/>
    <col min="12825" max="12825" width="2.77734375" style="854" bestFit="1" customWidth="1"/>
    <col min="12826" max="12826" width="1.88671875" style="854" bestFit="1" customWidth="1"/>
    <col min="12827" max="12827" width="9.33203125" style="854" bestFit="1" customWidth="1"/>
    <col min="12828" max="13056" width="8.88671875" style="854"/>
    <col min="13057" max="13058" width="4.6640625" style="854" bestFit="1" customWidth="1"/>
    <col min="13059" max="13059" width="1.88671875" style="854" bestFit="1" customWidth="1"/>
    <col min="13060" max="13061" width="2.77734375" style="854" bestFit="1" customWidth="1"/>
    <col min="13062" max="13062" width="1.88671875" style="854" bestFit="1" customWidth="1"/>
    <col min="13063" max="13063" width="4.6640625" style="854" bestFit="1" customWidth="1"/>
    <col min="13064" max="13064" width="5.5546875" style="854" bestFit="1" customWidth="1"/>
    <col min="13065" max="13065" width="9.33203125" style="854" bestFit="1" customWidth="1"/>
    <col min="13066" max="13066" width="8.44140625" style="854" bestFit="1" customWidth="1"/>
    <col min="13067" max="13067" width="4.6640625" style="854" bestFit="1" customWidth="1"/>
    <col min="13068" max="13068" width="0.88671875" style="854" bestFit="1" customWidth="1"/>
    <col min="13069" max="13069" width="3.77734375" style="854" bestFit="1" customWidth="1"/>
    <col min="13070" max="13070" width="0.88671875" style="854" bestFit="1" customWidth="1"/>
    <col min="13071" max="13071" width="2.77734375" style="854" bestFit="1" customWidth="1"/>
    <col min="13072" max="13072" width="0.88671875" style="854" bestFit="1" customWidth="1"/>
    <col min="13073" max="13073" width="3.77734375" style="854" bestFit="1" customWidth="1"/>
    <col min="13074" max="13074" width="0.88671875" style="854" bestFit="1" customWidth="1"/>
    <col min="13075" max="13075" width="2.77734375" style="854" bestFit="1" customWidth="1"/>
    <col min="13076" max="13076" width="1.88671875" style="854" bestFit="1" customWidth="1"/>
    <col min="13077" max="13078" width="0.88671875" style="854" bestFit="1" customWidth="1"/>
    <col min="13079" max="13079" width="5.5546875" style="854" bestFit="1" customWidth="1"/>
    <col min="13080" max="13080" width="1.88671875" style="854" bestFit="1" customWidth="1"/>
    <col min="13081" max="13081" width="2.77734375" style="854" bestFit="1" customWidth="1"/>
    <col min="13082" max="13082" width="1.88671875" style="854" bestFit="1" customWidth="1"/>
    <col min="13083" max="13083" width="9.33203125" style="854" bestFit="1" customWidth="1"/>
    <col min="13084" max="13312" width="8.88671875" style="854"/>
    <col min="13313" max="13314" width="4.6640625" style="854" bestFit="1" customWidth="1"/>
    <col min="13315" max="13315" width="1.88671875" style="854" bestFit="1" customWidth="1"/>
    <col min="13316" max="13317" width="2.77734375" style="854" bestFit="1" customWidth="1"/>
    <col min="13318" max="13318" width="1.88671875" style="854" bestFit="1" customWidth="1"/>
    <col min="13319" max="13319" width="4.6640625" style="854" bestFit="1" customWidth="1"/>
    <col min="13320" max="13320" width="5.5546875" style="854" bestFit="1" customWidth="1"/>
    <col min="13321" max="13321" width="9.33203125" style="854" bestFit="1" customWidth="1"/>
    <col min="13322" max="13322" width="8.44140625" style="854" bestFit="1" customWidth="1"/>
    <col min="13323" max="13323" width="4.6640625" style="854" bestFit="1" customWidth="1"/>
    <col min="13324" max="13324" width="0.88671875" style="854" bestFit="1" customWidth="1"/>
    <col min="13325" max="13325" width="3.77734375" style="854" bestFit="1" customWidth="1"/>
    <col min="13326" max="13326" width="0.88671875" style="854" bestFit="1" customWidth="1"/>
    <col min="13327" max="13327" width="2.77734375" style="854" bestFit="1" customWidth="1"/>
    <col min="13328" max="13328" width="0.88671875" style="854" bestFit="1" customWidth="1"/>
    <col min="13329" max="13329" width="3.77734375" style="854" bestFit="1" customWidth="1"/>
    <col min="13330" max="13330" width="0.88671875" style="854" bestFit="1" customWidth="1"/>
    <col min="13331" max="13331" width="2.77734375" style="854" bestFit="1" customWidth="1"/>
    <col min="13332" max="13332" width="1.88671875" style="854" bestFit="1" customWidth="1"/>
    <col min="13333" max="13334" width="0.88671875" style="854" bestFit="1" customWidth="1"/>
    <col min="13335" max="13335" width="5.5546875" style="854" bestFit="1" customWidth="1"/>
    <col min="13336" max="13336" width="1.88671875" style="854" bestFit="1" customWidth="1"/>
    <col min="13337" max="13337" width="2.77734375" style="854" bestFit="1" customWidth="1"/>
    <col min="13338" max="13338" width="1.88671875" style="854" bestFit="1" customWidth="1"/>
    <col min="13339" max="13339" width="9.33203125" style="854" bestFit="1" customWidth="1"/>
    <col min="13340" max="13568" width="8.88671875" style="854"/>
    <col min="13569" max="13570" width="4.6640625" style="854" bestFit="1" customWidth="1"/>
    <col min="13571" max="13571" width="1.88671875" style="854" bestFit="1" customWidth="1"/>
    <col min="13572" max="13573" width="2.77734375" style="854" bestFit="1" customWidth="1"/>
    <col min="13574" max="13574" width="1.88671875" style="854" bestFit="1" customWidth="1"/>
    <col min="13575" max="13575" width="4.6640625" style="854" bestFit="1" customWidth="1"/>
    <col min="13576" max="13576" width="5.5546875" style="854" bestFit="1" customWidth="1"/>
    <col min="13577" max="13577" width="9.33203125" style="854" bestFit="1" customWidth="1"/>
    <col min="13578" max="13578" width="8.44140625" style="854" bestFit="1" customWidth="1"/>
    <col min="13579" max="13579" width="4.6640625" style="854" bestFit="1" customWidth="1"/>
    <col min="13580" max="13580" width="0.88671875" style="854" bestFit="1" customWidth="1"/>
    <col min="13581" max="13581" width="3.77734375" style="854" bestFit="1" customWidth="1"/>
    <col min="13582" max="13582" width="0.88671875" style="854" bestFit="1" customWidth="1"/>
    <col min="13583" max="13583" width="2.77734375" style="854" bestFit="1" customWidth="1"/>
    <col min="13584" max="13584" width="0.88671875" style="854" bestFit="1" customWidth="1"/>
    <col min="13585" max="13585" width="3.77734375" style="854" bestFit="1" customWidth="1"/>
    <col min="13586" max="13586" width="0.88671875" style="854" bestFit="1" customWidth="1"/>
    <col min="13587" max="13587" width="2.77734375" style="854" bestFit="1" customWidth="1"/>
    <col min="13588" max="13588" width="1.88671875" style="854" bestFit="1" customWidth="1"/>
    <col min="13589" max="13590" width="0.88671875" style="854" bestFit="1" customWidth="1"/>
    <col min="13591" max="13591" width="5.5546875" style="854" bestFit="1" customWidth="1"/>
    <col min="13592" max="13592" width="1.88671875" style="854" bestFit="1" customWidth="1"/>
    <col min="13593" max="13593" width="2.77734375" style="854" bestFit="1" customWidth="1"/>
    <col min="13594" max="13594" width="1.88671875" style="854" bestFit="1" customWidth="1"/>
    <col min="13595" max="13595" width="9.33203125" style="854" bestFit="1" customWidth="1"/>
    <col min="13596" max="13824" width="8.88671875" style="854"/>
    <col min="13825" max="13826" width="4.6640625" style="854" bestFit="1" customWidth="1"/>
    <col min="13827" max="13827" width="1.88671875" style="854" bestFit="1" customWidth="1"/>
    <col min="13828" max="13829" width="2.77734375" style="854" bestFit="1" customWidth="1"/>
    <col min="13830" max="13830" width="1.88671875" style="854" bestFit="1" customWidth="1"/>
    <col min="13831" max="13831" width="4.6640625" style="854" bestFit="1" customWidth="1"/>
    <col min="13832" max="13832" width="5.5546875" style="854" bestFit="1" customWidth="1"/>
    <col min="13833" max="13833" width="9.33203125" style="854" bestFit="1" customWidth="1"/>
    <col min="13834" max="13834" width="8.44140625" style="854" bestFit="1" customWidth="1"/>
    <col min="13835" max="13835" width="4.6640625" style="854" bestFit="1" customWidth="1"/>
    <col min="13836" max="13836" width="0.88671875" style="854" bestFit="1" customWidth="1"/>
    <col min="13837" max="13837" width="3.77734375" style="854" bestFit="1" customWidth="1"/>
    <col min="13838" max="13838" width="0.88671875" style="854" bestFit="1" customWidth="1"/>
    <col min="13839" max="13839" width="2.77734375" style="854" bestFit="1" customWidth="1"/>
    <col min="13840" max="13840" width="0.88671875" style="854" bestFit="1" customWidth="1"/>
    <col min="13841" max="13841" width="3.77734375" style="854" bestFit="1" customWidth="1"/>
    <col min="13842" max="13842" width="0.88671875" style="854" bestFit="1" customWidth="1"/>
    <col min="13843" max="13843" width="2.77734375" style="854" bestFit="1" customWidth="1"/>
    <col min="13844" max="13844" width="1.88671875" style="854" bestFit="1" customWidth="1"/>
    <col min="13845" max="13846" width="0.88671875" style="854" bestFit="1" customWidth="1"/>
    <col min="13847" max="13847" width="5.5546875" style="854" bestFit="1" customWidth="1"/>
    <col min="13848" max="13848" width="1.88671875" style="854" bestFit="1" customWidth="1"/>
    <col min="13849" max="13849" width="2.77734375" style="854" bestFit="1" customWidth="1"/>
    <col min="13850" max="13850" width="1.88671875" style="854" bestFit="1" customWidth="1"/>
    <col min="13851" max="13851" width="9.33203125" style="854" bestFit="1" customWidth="1"/>
    <col min="13852" max="14080" width="8.88671875" style="854"/>
    <col min="14081" max="14082" width="4.6640625" style="854" bestFit="1" customWidth="1"/>
    <col min="14083" max="14083" width="1.88671875" style="854" bestFit="1" customWidth="1"/>
    <col min="14084" max="14085" width="2.77734375" style="854" bestFit="1" customWidth="1"/>
    <col min="14086" max="14086" width="1.88671875" style="854" bestFit="1" customWidth="1"/>
    <col min="14087" max="14087" width="4.6640625" style="854" bestFit="1" customWidth="1"/>
    <col min="14088" max="14088" width="5.5546875" style="854" bestFit="1" customWidth="1"/>
    <col min="14089" max="14089" width="9.33203125" style="854" bestFit="1" customWidth="1"/>
    <col min="14090" max="14090" width="8.44140625" style="854" bestFit="1" customWidth="1"/>
    <col min="14091" max="14091" width="4.6640625" style="854" bestFit="1" customWidth="1"/>
    <col min="14092" max="14092" width="0.88671875" style="854" bestFit="1" customWidth="1"/>
    <col min="14093" max="14093" width="3.77734375" style="854" bestFit="1" customWidth="1"/>
    <col min="14094" max="14094" width="0.88671875" style="854" bestFit="1" customWidth="1"/>
    <col min="14095" max="14095" width="2.77734375" style="854" bestFit="1" customWidth="1"/>
    <col min="14096" max="14096" width="0.88671875" style="854" bestFit="1" customWidth="1"/>
    <col min="14097" max="14097" width="3.77734375" style="854" bestFit="1" customWidth="1"/>
    <col min="14098" max="14098" width="0.88671875" style="854" bestFit="1" customWidth="1"/>
    <col min="14099" max="14099" width="2.77734375" style="854" bestFit="1" customWidth="1"/>
    <col min="14100" max="14100" width="1.88671875" style="854" bestFit="1" customWidth="1"/>
    <col min="14101" max="14102" width="0.88671875" style="854" bestFit="1" customWidth="1"/>
    <col min="14103" max="14103" width="5.5546875" style="854" bestFit="1" customWidth="1"/>
    <col min="14104" max="14104" width="1.88671875" style="854" bestFit="1" customWidth="1"/>
    <col min="14105" max="14105" width="2.77734375" style="854" bestFit="1" customWidth="1"/>
    <col min="14106" max="14106" width="1.88671875" style="854" bestFit="1" customWidth="1"/>
    <col min="14107" max="14107" width="9.33203125" style="854" bestFit="1" customWidth="1"/>
    <col min="14108" max="14336" width="8.88671875" style="854"/>
    <col min="14337" max="14338" width="4.6640625" style="854" bestFit="1" customWidth="1"/>
    <col min="14339" max="14339" width="1.88671875" style="854" bestFit="1" customWidth="1"/>
    <col min="14340" max="14341" width="2.77734375" style="854" bestFit="1" customWidth="1"/>
    <col min="14342" max="14342" width="1.88671875" style="854" bestFit="1" customWidth="1"/>
    <col min="14343" max="14343" width="4.6640625" style="854" bestFit="1" customWidth="1"/>
    <col min="14344" max="14344" width="5.5546875" style="854" bestFit="1" customWidth="1"/>
    <col min="14345" max="14345" width="9.33203125" style="854" bestFit="1" customWidth="1"/>
    <col min="14346" max="14346" width="8.44140625" style="854" bestFit="1" customWidth="1"/>
    <col min="14347" max="14347" width="4.6640625" style="854" bestFit="1" customWidth="1"/>
    <col min="14348" max="14348" width="0.88671875" style="854" bestFit="1" customWidth="1"/>
    <col min="14349" max="14349" width="3.77734375" style="854" bestFit="1" customWidth="1"/>
    <col min="14350" max="14350" width="0.88671875" style="854" bestFit="1" customWidth="1"/>
    <col min="14351" max="14351" width="2.77734375" style="854" bestFit="1" customWidth="1"/>
    <col min="14352" max="14352" width="0.88671875" style="854" bestFit="1" customWidth="1"/>
    <col min="14353" max="14353" width="3.77734375" style="854" bestFit="1" customWidth="1"/>
    <col min="14354" max="14354" width="0.88671875" style="854" bestFit="1" customWidth="1"/>
    <col min="14355" max="14355" width="2.77734375" style="854" bestFit="1" customWidth="1"/>
    <col min="14356" max="14356" width="1.88671875" style="854" bestFit="1" customWidth="1"/>
    <col min="14357" max="14358" width="0.88671875" style="854" bestFit="1" customWidth="1"/>
    <col min="14359" max="14359" width="5.5546875" style="854" bestFit="1" customWidth="1"/>
    <col min="14360" max="14360" width="1.88671875" style="854" bestFit="1" customWidth="1"/>
    <col min="14361" max="14361" width="2.77734375" style="854" bestFit="1" customWidth="1"/>
    <col min="14362" max="14362" width="1.88671875" style="854" bestFit="1" customWidth="1"/>
    <col min="14363" max="14363" width="9.33203125" style="854" bestFit="1" customWidth="1"/>
    <col min="14364" max="14592" width="8.88671875" style="854"/>
    <col min="14593" max="14594" width="4.6640625" style="854" bestFit="1" customWidth="1"/>
    <col min="14595" max="14595" width="1.88671875" style="854" bestFit="1" customWidth="1"/>
    <col min="14596" max="14597" width="2.77734375" style="854" bestFit="1" customWidth="1"/>
    <col min="14598" max="14598" width="1.88671875" style="854" bestFit="1" customWidth="1"/>
    <col min="14599" max="14599" width="4.6640625" style="854" bestFit="1" customWidth="1"/>
    <col min="14600" max="14600" width="5.5546875" style="854" bestFit="1" customWidth="1"/>
    <col min="14601" max="14601" width="9.33203125" style="854" bestFit="1" customWidth="1"/>
    <col min="14602" max="14602" width="8.44140625" style="854" bestFit="1" customWidth="1"/>
    <col min="14603" max="14603" width="4.6640625" style="854" bestFit="1" customWidth="1"/>
    <col min="14604" max="14604" width="0.88671875" style="854" bestFit="1" customWidth="1"/>
    <col min="14605" max="14605" width="3.77734375" style="854" bestFit="1" customWidth="1"/>
    <col min="14606" max="14606" width="0.88671875" style="854" bestFit="1" customWidth="1"/>
    <col min="14607" max="14607" width="2.77734375" style="854" bestFit="1" customWidth="1"/>
    <col min="14608" max="14608" width="0.88671875" style="854" bestFit="1" customWidth="1"/>
    <col min="14609" max="14609" width="3.77734375" style="854" bestFit="1" customWidth="1"/>
    <col min="14610" max="14610" width="0.88671875" style="854" bestFit="1" customWidth="1"/>
    <col min="14611" max="14611" width="2.77734375" style="854" bestFit="1" customWidth="1"/>
    <col min="14612" max="14612" width="1.88671875" style="854" bestFit="1" customWidth="1"/>
    <col min="14613" max="14614" width="0.88671875" style="854" bestFit="1" customWidth="1"/>
    <col min="14615" max="14615" width="5.5546875" style="854" bestFit="1" customWidth="1"/>
    <col min="14616" max="14616" width="1.88671875" style="854" bestFit="1" customWidth="1"/>
    <col min="14617" max="14617" width="2.77734375" style="854" bestFit="1" customWidth="1"/>
    <col min="14618" max="14618" width="1.88671875" style="854" bestFit="1" customWidth="1"/>
    <col min="14619" max="14619" width="9.33203125" style="854" bestFit="1" customWidth="1"/>
    <col min="14620" max="14848" width="8.88671875" style="854"/>
    <col min="14849" max="14850" width="4.6640625" style="854" bestFit="1" customWidth="1"/>
    <col min="14851" max="14851" width="1.88671875" style="854" bestFit="1" customWidth="1"/>
    <col min="14852" max="14853" width="2.77734375" style="854" bestFit="1" customWidth="1"/>
    <col min="14854" max="14854" width="1.88671875" style="854" bestFit="1" customWidth="1"/>
    <col min="14855" max="14855" width="4.6640625" style="854" bestFit="1" customWidth="1"/>
    <col min="14856" max="14856" width="5.5546875" style="854" bestFit="1" customWidth="1"/>
    <col min="14857" max="14857" width="9.33203125" style="854" bestFit="1" customWidth="1"/>
    <col min="14858" max="14858" width="8.44140625" style="854" bestFit="1" customWidth="1"/>
    <col min="14859" max="14859" width="4.6640625" style="854" bestFit="1" customWidth="1"/>
    <col min="14860" max="14860" width="0.88671875" style="854" bestFit="1" customWidth="1"/>
    <col min="14861" max="14861" width="3.77734375" style="854" bestFit="1" customWidth="1"/>
    <col min="14862" max="14862" width="0.88671875" style="854" bestFit="1" customWidth="1"/>
    <col min="14863" max="14863" width="2.77734375" style="854" bestFit="1" customWidth="1"/>
    <col min="14864" max="14864" width="0.88671875" style="854" bestFit="1" customWidth="1"/>
    <col min="14865" max="14865" width="3.77734375" style="854" bestFit="1" customWidth="1"/>
    <col min="14866" max="14866" width="0.88671875" style="854" bestFit="1" customWidth="1"/>
    <col min="14867" max="14867" width="2.77734375" style="854" bestFit="1" customWidth="1"/>
    <col min="14868" max="14868" width="1.88671875" style="854" bestFit="1" customWidth="1"/>
    <col min="14869" max="14870" width="0.88671875" style="854" bestFit="1" customWidth="1"/>
    <col min="14871" max="14871" width="5.5546875" style="854" bestFit="1" customWidth="1"/>
    <col min="14872" max="14872" width="1.88671875" style="854" bestFit="1" customWidth="1"/>
    <col min="14873" max="14873" width="2.77734375" style="854" bestFit="1" customWidth="1"/>
    <col min="14874" max="14874" width="1.88671875" style="854" bestFit="1" customWidth="1"/>
    <col min="14875" max="14875" width="9.33203125" style="854" bestFit="1" customWidth="1"/>
    <col min="14876" max="15104" width="8.88671875" style="854"/>
    <col min="15105" max="15106" width="4.6640625" style="854" bestFit="1" customWidth="1"/>
    <col min="15107" max="15107" width="1.88671875" style="854" bestFit="1" customWidth="1"/>
    <col min="15108" max="15109" width="2.77734375" style="854" bestFit="1" customWidth="1"/>
    <col min="15110" max="15110" width="1.88671875" style="854" bestFit="1" customWidth="1"/>
    <col min="15111" max="15111" width="4.6640625" style="854" bestFit="1" customWidth="1"/>
    <col min="15112" max="15112" width="5.5546875" style="854" bestFit="1" customWidth="1"/>
    <col min="15113" max="15113" width="9.33203125" style="854" bestFit="1" customWidth="1"/>
    <col min="15114" max="15114" width="8.44140625" style="854" bestFit="1" customWidth="1"/>
    <col min="15115" max="15115" width="4.6640625" style="854" bestFit="1" customWidth="1"/>
    <col min="15116" max="15116" width="0.88671875" style="854" bestFit="1" customWidth="1"/>
    <col min="15117" max="15117" width="3.77734375" style="854" bestFit="1" customWidth="1"/>
    <col min="15118" max="15118" width="0.88671875" style="854" bestFit="1" customWidth="1"/>
    <col min="15119" max="15119" width="2.77734375" style="854" bestFit="1" customWidth="1"/>
    <col min="15120" max="15120" width="0.88671875" style="854" bestFit="1" customWidth="1"/>
    <col min="15121" max="15121" width="3.77734375" style="854" bestFit="1" customWidth="1"/>
    <col min="15122" max="15122" width="0.88671875" style="854" bestFit="1" customWidth="1"/>
    <col min="15123" max="15123" width="2.77734375" style="854" bestFit="1" customWidth="1"/>
    <col min="15124" max="15124" width="1.88671875" style="854" bestFit="1" customWidth="1"/>
    <col min="15125" max="15126" width="0.88671875" style="854" bestFit="1" customWidth="1"/>
    <col min="15127" max="15127" width="5.5546875" style="854" bestFit="1" customWidth="1"/>
    <col min="15128" max="15128" width="1.88671875" style="854" bestFit="1" customWidth="1"/>
    <col min="15129" max="15129" width="2.77734375" style="854" bestFit="1" customWidth="1"/>
    <col min="15130" max="15130" width="1.88671875" style="854" bestFit="1" customWidth="1"/>
    <col min="15131" max="15131" width="9.33203125" style="854" bestFit="1" customWidth="1"/>
    <col min="15132" max="15360" width="8.88671875" style="854"/>
    <col min="15361" max="15362" width="4.6640625" style="854" bestFit="1" customWidth="1"/>
    <col min="15363" max="15363" width="1.88671875" style="854" bestFit="1" customWidth="1"/>
    <col min="15364" max="15365" width="2.77734375" style="854" bestFit="1" customWidth="1"/>
    <col min="15366" max="15366" width="1.88671875" style="854" bestFit="1" customWidth="1"/>
    <col min="15367" max="15367" width="4.6640625" style="854" bestFit="1" customWidth="1"/>
    <col min="15368" max="15368" width="5.5546875" style="854" bestFit="1" customWidth="1"/>
    <col min="15369" max="15369" width="9.33203125" style="854" bestFit="1" customWidth="1"/>
    <col min="15370" max="15370" width="8.44140625" style="854" bestFit="1" customWidth="1"/>
    <col min="15371" max="15371" width="4.6640625" style="854" bestFit="1" customWidth="1"/>
    <col min="15372" max="15372" width="0.88671875" style="854" bestFit="1" customWidth="1"/>
    <col min="15373" max="15373" width="3.77734375" style="854" bestFit="1" customWidth="1"/>
    <col min="15374" max="15374" width="0.88671875" style="854" bestFit="1" customWidth="1"/>
    <col min="15375" max="15375" width="2.77734375" style="854" bestFit="1" customWidth="1"/>
    <col min="15376" max="15376" width="0.88671875" style="854" bestFit="1" customWidth="1"/>
    <col min="15377" max="15377" width="3.77734375" style="854" bestFit="1" customWidth="1"/>
    <col min="15378" max="15378" width="0.88671875" style="854" bestFit="1" customWidth="1"/>
    <col min="15379" max="15379" width="2.77734375" style="854" bestFit="1" customWidth="1"/>
    <col min="15380" max="15380" width="1.88671875" style="854" bestFit="1" customWidth="1"/>
    <col min="15381" max="15382" width="0.88671875" style="854" bestFit="1" customWidth="1"/>
    <col min="15383" max="15383" width="5.5546875" style="854" bestFit="1" customWidth="1"/>
    <col min="15384" max="15384" width="1.88671875" style="854" bestFit="1" customWidth="1"/>
    <col min="15385" max="15385" width="2.77734375" style="854" bestFit="1" customWidth="1"/>
    <col min="15386" max="15386" width="1.88671875" style="854" bestFit="1" customWidth="1"/>
    <col min="15387" max="15387" width="9.33203125" style="854" bestFit="1" customWidth="1"/>
    <col min="15388" max="15616" width="8.88671875" style="854"/>
    <col min="15617" max="15618" width="4.6640625" style="854" bestFit="1" customWidth="1"/>
    <col min="15619" max="15619" width="1.88671875" style="854" bestFit="1" customWidth="1"/>
    <col min="15620" max="15621" width="2.77734375" style="854" bestFit="1" customWidth="1"/>
    <col min="15622" max="15622" width="1.88671875" style="854" bestFit="1" customWidth="1"/>
    <col min="15623" max="15623" width="4.6640625" style="854" bestFit="1" customWidth="1"/>
    <col min="15624" max="15624" width="5.5546875" style="854" bestFit="1" customWidth="1"/>
    <col min="15625" max="15625" width="9.33203125" style="854" bestFit="1" customWidth="1"/>
    <col min="15626" max="15626" width="8.44140625" style="854" bestFit="1" customWidth="1"/>
    <col min="15627" max="15627" width="4.6640625" style="854" bestFit="1" customWidth="1"/>
    <col min="15628" max="15628" width="0.88671875" style="854" bestFit="1" customWidth="1"/>
    <col min="15629" max="15629" width="3.77734375" style="854" bestFit="1" customWidth="1"/>
    <col min="15630" max="15630" width="0.88671875" style="854" bestFit="1" customWidth="1"/>
    <col min="15631" max="15631" width="2.77734375" style="854" bestFit="1" customWidth="1"/>
    <col min="15632" max="15632" width="0.88671875" style="854" bestFit="1" customWidth="1"/>
    <col min="15633" max="15633" width="3.77734375" style="854" bestFit="1" customWidth="1"/>
    <col min="15634" max="15634" width="0.88671875" style="854" bestFit="1" customWidth="1"/>
    <col min="15635" max="15635" width="2.77734375" style="854" bestFit="1" customWidth="1"/>
    <col min="15636" max="15636" width="1.88671875" style="854" bestFit="1" customWidth="1"/>
    <col min="15637" max="15638" width="0.88671875" style="854" bestFit="1" customWidth="1"/>
    <col min="15639" max="15639" width="5.5546875" style="854" bestFit="1" customWidth="1"/>
    <col min="15640" max="15640" width="1.88671875" style="854" bestFit="1" customWidth="1"/>
    <col min="15641" max="15641" width="2.77734375" style="854" bestFit="1" customWidth="1"/>
    <col min="15642" max="15642" width="1.88671875" style="854" bestFit="1" customWidth="1"/>
    <col min="15643" max="15643" width="9.33203125" style="854" bestFit="1" customWidth="1"/>
    <col min="15644" max="15872" width="8.88671875" style="854"/>
    <col min="15873" max="15874" width="4.6640625" style="854" bestFit="1" customWidth="1"/>
    <col min="15875" max="15875" width="1.88671875" style="854" bestFit="1" customWidth="1"/>
    <col min="15876" max="15877" width="2.77734375" style="854" bestFit="1" customWidth="1"/>
    <col min="15878" max="15878" width="1.88671875" style="854" bestFit="1" customWidth="1"/>
    <col min="15879" max="15879" width="4.6640625" style="854" bestFit="1" customWidth="1"/>
    <col min="15880" max="15880" width="5.5546875" style="854" bestFit="1" customWidth="1"/>
    <col min="15881" max="15881" width="9.33203125" style="854" bestFit="1" customWidth="1"/>
    <col min="15882" max="15882" width="8.44140625" style="854" bestFit="1" customWidth="1"/>
    <col min="15883" max="15883" width="4.6640625" style="854" bestFit="1" customWidth="1"/>
    <col min="15884" max="15884" width="0.88671875" style="854" bestFit="1" customWidth="1"/>
    <col min="15885" max="15885" width="3.77734375" style="854" bestFit="1" customWidth="1"/>
    <col min="15886" max="15886" width="0.88671875" style="854" bestFit="1" customWidth="1"/>
    <col min="15887" max="15887" width="2.77734375" style="854" bestFit="1" customWidth="1"/>
    <col min="15888" max="15888" width="0.88671875" style="854" bestFit="1" customWidth="1"/>
    <col min="15889" max="15889" width="3.77734375" style="854" bestFit="1" customWidth="1"/>
    <col min="15890" max="15890" width="0.88671875" style="854" bestFit="1" customWidth="1"/>
    <col min="15891" max="15891" width="2.77734375" style="854" bestFit="1" customWidth="1"/>
    <col min="15892" max="15892" width="1.88671875" style="854" bestFit="1" customWidth="1"/>
    <col min="15893" max="15894" width="0.88671875" style="854" bestFit="1" customWidth="1"/>
    <col min="15895" max="15895" width="5.5546875" style="854" bestFit="1" customWidth="1"/>
    <col min="15896" max="15896" width="1.88671875" style="854" bestFit="1" customWidth="1"/>
    <col min="15897" max="15897" width="2.77734375" style="854" bestFit="1" customWidth="1"/>
    <col min="15898" max="15898" width="1.88671875" style="854" bestFit="1" customWidth="1"/>
    <col min="15899" max="15899" width="9.33203125" style="854" bestFit="1" customWidth="1"/>
    <col min="15900" max="16128" width="8.88671875" style="854"/>
    <col min="16129" max="16130" width="4.6640625" style="854" bestFit="1" customWidth="1"/>
    <col min="16131" max="16131" width="1.88671875" style="854" bestFit="1" customWidth="1"/>
    <col min="16132" max="16133" width="2.77734375" style="854" bestFit="1" customWidth="1"/>
    <col min="16134" max="16134" width="1.88671875" style="854" bestFit="1" customWidth="1"/>
    <col min="16135" max="16135" width="4.6640625" style="854" bestFit="1" customWidth="1"/>
    <col min="16136" max="16136" width="5.5546875" style="854" bestFit="1" customWidth="1"/>
    <col min="16137" max="16137" width="9.33203125" style="854" bestFit="1" customWidth="1"/>
    <col min="16138" max="16138" width="8.44140625" style="854" bestFit="1" customWidth="1"/>
    <col min="16139" max="16139" width="4.6640625" style="854" bestFit="1" customWidth="1"/>
    <col min="16140" max="16140" width="0.88671875" style="854" bestFit="1" customWidth="1"/>
    <col min="16141" max="16141" width="3.77734375" style="854" bestFit="1" customWidth="1"/>
    <col min="16142" max="16142" width="0.88671875" style="854" bestFit="1" customWidth="1"/>
    <col min="16143" max="16143" width="2.77734375" style="854" bestFit="1" customWidth="1"/>
    <col min="16144" max="16144" width="0.88671875" style="854" bestFit="1" customWidth="1"/>
    <col min="16145" max="16145" width="3.77734375" style="854" bestFit="1" customWidth="1"/>
    <col min="16146" max="16146" width="0.88671875" style="854" bestFit="1" customWidth="1"/>
    <col min="16147" max="16147" width="2.77734375" style="854" bestFit="1" customWidth="1"/>
    <col min="16148" max="16148" width="1.88671875" style="854" bestFit="1" customWidth="1"/>
    <col min="16149" max="16150" width="0.88671875" style="854" bestFit="1" customWidth="1"/>
    <col min="16151" max="16151" width="5.5546875" style="854" bestFit="1" customWidth="1"/>
    <col min="16152" max="16152" width="1.88671875" style="854" bestFit="1" customWidth="1"/>
    <col min="16153" max="16153" width="2.77734375" style="854" bestFit="1" customWidth="1"/>
    <col min="16154" max="16154" width="1.88671875" style="854" bestFit="1" customWidth="1"/>
    <col min="16155" max="16155" width="9.33203125" style="854" bestFit="1" customWidth="1"/>
    <col min="16156" max="16384" width="8.88671875" style="854"/>
  </cols>
  <sheetData>
    <row r="1" spans="1:27" ht="10.199999999999999" customHeight="1" x14ac:dyDescent="0.25">
      <c r="A1" s="855"/>
      <c r="B1" s="855"/>
      <c r="C1" s="855"/>
      <c r="D1" s="856" t="s">
        <v>689</v>
      </c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7" t="s">
        <v>1667</v>
      </c>
      <c r="T1" s="857"/>
      <c r="U1" s="857"/>
      <c r="V1" s="857"/>
      <c r="W1" s="857"/>
      <c r="X1" s="857"/>
      <c r="Y1" s="857"/>
      <c r="Z1" s="857"/>
      <c r="AA1" s="857"/>
    </row>
    <row r="2" spans="1:27" ht="10.199999999999999" customHeight="1" x14ac:dyDescent="0.25">
      <c r="A2" s="855"/>
      <c r="B2" s="858"/>
      <c r="C2" s="855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7"/>
      <c r="T2" s="857"/>
      <c r="U2" s="857"/>
      <c r="V2" s="857"/>
      <c r="W2" s="857"/>
      <c r="X2" s="857"/>
      <c r="Y2" s="857"/>
      <c r="Z2" s="857"/>
      <c r="AA2" s="857"/>
    </row>
    <row r="3" spans="1:27" ht="10.199999999999999" customHeight="1" x14ac:dyDescent="0.25">
      <c r="A3" s="859"/>
      <c r="B3" s="859"/>
      <c r="C3" s="859"/>
      <c r="D3" s="860" t="s">
        <v>1668</v>
      </c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860"/>
      <c r="S3" s="861"/>
      <c r="T3" s="861"/>
      <c r="U3" s="861"/>
      <c r="V3" s="861"/>
      <c r="W3" s="861"/>
      <c r="X3" s="861"/>
      <c r="Y3" s="861"/>
      <c r="Z3" s="861"/>
      <c r="AA3" s="861"/>
    </row>
    <row r="4" spans="1:27" ht="10.8" customHeight="1" x14ac:dyDescent="0.25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862"/>
      <c r="P4" s="862"/>
      <c r="Q4" s="862"/>
      <c r="R4" s="862"/>
      <c r="S4" s="862"/>
      <c r="T4" s="862"/>
      <c r="U4" s="862"/>
      <c r="V4" s="862"/>
      <c r="W4" s="862"/>
      <c r="X4" s="862"/>
      <c r="Y4" s="862"/>
      <c r="Z4" s="862"/>
      <c r="AA4" s="862"/>
    </row>
    <row r="5" spans="1:27" ht="10.199999999999999" customHeight="1" x14ac:dyDescent="0.25">
      <c r="A5" s="856" t="s">
        <v>670</v>
      </c>
      <c r="B5" s="856"/>
      <c r="C5" s="856" t="s">
        <v>1669</v>
      </c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7"/>
      <c r="V5" s="856"/>
      <c r="W5" s="856"/>
      <c r="X5" s="856"/>
      <c r="Y5" s="856"/>
      <c r="Z5" s="856"/>
      <c r="AA5" s="856"/>
    </row>
    <row r="6" spans="1:27" ht="10.199999999999999" customHeight="1" x14ac:dyDescent="0.25">
      <c r="A6" s="856" t="s">
        <v>1670</v>
      </c>
      <c r="B6" s="856"/>
      <c r="C6" s="856" t="s">
        <v>1671</v>
      </c>
      <c r="D6" s="856"/>
      <c r="E6" s="856"/>
      <c r="F6" s="856"/>
      <c r="G6" s="856"/>
      <c r="H6" s="856"/>
      <c r="I6" s="856"/>
      <c r="J6" s="856"/>
      <c r="K6" s="856"/>
      <c r="L6" s="856"/>
      <c r="M6" s="856"/>
      <c r="N6" s="856"/>
      <c r="O6" s="856"/>
      <c r="P6" s="856"/>
      <c r="Q6" s="856"/>
      <c r="R6" s="856"/>
      <c r="S6" s="856"/>
      <c r="T6" s="856"/>
      <c r="U6" s="857" t="s">
        <v>1672</v>
      </c>
      <c r="V6" s="857"/>
      <c r="W6" s="857"/>
      <c r="X6" s="857"/>
      <c r="Y6" s="857"/>
      <c r="Z6" s="857"/>
      <c r="AA6" s="857"/>
    </row>
    <row r="7" spans="1:27" ht="20.55" customHeight="1" x14ac:dyDescent="0.25">
      <c r="A7" s="856" t="s">
        <v>210</v>
      </c>
      <c r="B7" s="856"/>
      <c r="C7" s="856" t="s">
        <v>1673</v>
      </c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7"/>
      <c r="V7" s="856"/>
      <c r="W7" s="856"/>
      <c r="X7" s="856"/>
      <c r="Y7" s="856"/>
      <c r="Z7" s="856"/>
      <c r="AA7" s="856"/>
    </row>
    <row r="8" spans="1:27" ht="10.199999999999999" customHeight="1" x14ac:dyDescent="0.25">
      <c r="A8" s="856" t="s">
        <v>1674</v>
      </c>
      <c r="B8" s="856"/>
      <c r="C8" s="856" t="s">
        <v>1675</v>
      </c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857"/>
      <c r="V8" s="856"/>
      <c r="W8" s="856"/>
      <c r="X8" s="856"/>
      <c r="Y8" s="856"/>
      <c r="Z8" s="856"/>
      <c r="AA8" s="856"/>
    </row>
    <row r="9" spans="1:27" ht="10.199999999999999" customHeight="1" x14ac:dyDescent="0.25">
      <c r="A9" s="856" t="s">
        <v>1676</v>
      </c>
      <c r="B9" s="856"/>
      <c r="C9" s="856" t="s">
        <v>1677</v>
      </c>
      <c r="D9" s="856"/>
      <c r="E9" s="856"/>
      <c r="F9" s="856"/>
      <c r="G9" s="856"/>
      <c r="H9" s="856"/>
      <c r="I9" s="856"/>
      <c r="J9" s="856"/>
      <c r="K9" s="856"/>
      <c r="L9" s="856"/>
      <c r="M9" s="856"/>
      <c r="N9" s="856"/>
      <c r="O9" s="856"/>
      <c r="P9" s="856"/>
      <c r="Q9" s="856"/>
      <c r="R9" s="856"/>
      <c r="S9" s="856"/>
      <c r="T9" s="856"/>
      <c r="U9" s="857"/>
      <c r="V9" s="856"/>
      <c r="W9" s="856"/>
      <c r="X9" s="856"/>
      <c r="Y9" s="856"/>
      <c r="Z9" s="856"/>
      <c r="AA9" s="856"/>
    </row>
    <row r="10" spans="1:27" ht="10.199999999999999" customHeight="1" x14ac:dyDescent="0.25">
      <c r="A10" s="856" t="s">
        <v>1678</v>
      </c>
      <c r="B10" s="856"/>
      <c r="C10" s="856" t="s">
        <v>1679</v>
      </c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7"/>
      <c r="V10" s="856"/>
      <c r="W10" s="856"/>
      <c r="X10" s="856"/>
      <c r="Y10" s="856"/>
      <c r="Z10" s="856"/>
      <c r="AA10" s="856"/>
    </row>
    <row r="11" spans="1:27" ht="10.199999999999999" customHeight="1" x14ac:dyDescent="0.25">
      <c r="A11" s="856" t="s">
        <v>1680</v>
      </c>
      <c r="B11" s="856"/>
      <c r="C11" s="856" t="s">
        <v>1677</v>
      </c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7"/>
      <c r="V11" s="856"/>
      <c r="W11" s="856"/>
      <c r="X11" s="856"/>
      <c r="Y11" s="856"/>
      <c r="Z11" s="856"/>
      <c r="AA11" s="856"/>
    </row>
    <row r="12" spans="1:27" ht="10.199999999999999" customHeight="1" x14ac:dyDescent="0.25">
      <c r="A12" s="856" t="s">
        <v>1681</v>
      </c>
      <c r="B12" s="856"/>
      <c r="C12" s="856" t="s">
        <v>1682</v>
      </c>
      <c r="D12" s="856"/>
      <c r="E12" s="856"/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7"/>
      <c r="V12" s="856"/>
      <c r="W12" s="856"/>
      <c r="X12" s="856"/>
      <c r="Y12" s="856"/>
      <c r="Z12" s="856"/>
      <c r="AA12" s="856"/>
    </row>
    <row r="13" spans="1:27" ht="10.199999999999999" customHeight="1" x14ac:dyDescent="0.25">
      <c r="A13" s="856"/>
      <c r="B13" s="856"/>
      <c r="C13" s="856"/>
      <c r="D13" s="856"/>
      <c r="E13" s="856"/>
      <c r="F13" s="856"/>
      <c r="G13" s="856"/>
      <c r="H13" s="856"/>
      <c r="I13" s="856"/>
      <c r="J13" s="856"/>
      <c r="K13" s="856"/>
      <c r="L13" s="856"/>
      <c r="M13" s="856"/>
      <c r="N13" s="856"/>
      <c r="O13" s="856"/>
      <c r="P13" s="856"/>
      <c r="Q13" s="856"/>
      <c r="R13" s="856"/>
      <c r="S13" s="856"/>
      <c r="T13" s="856"/>
      <c r="U13" s="857" t="s">
        <v>1683</v>
      </c>
      <c r="V13" s="857"/>
      <c r="W13" s="857"/>
      <c r="X13" s="857"/>
      <c r="Y13" s="857"/>
      <c r="Z13" s="857"/>
      <c r="AA13" s="857"/>
    </row>
    <row r="14" spans="1:27" ht="10.199999999999999" customHeight="1" x14ac:dyDescent="0.25">
      <c r="A14" s="856" t="s">
        <v>1684</v>
      </c>
      <c r="B14" s="856"/>
      <c r="C14" s="856" t="s">
        <v>1685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7"/>
      <c r="V14" s="856"/>
      <c r="W14" s="856"/>
      <c r="X14" s="856"/>
      <c r="Y14" s="856"/>
      <c r="Z14" s="856"/>
      <c r="AA14" s="856"/>
    </row>
    <row r="15" spans="1:27" ht="10.8" customHeight="1" x14ac:dyDescent="0.25">
      <c r="A15" s="863"/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863"/>
      <c r="V15" s="863"/>
      <c r="W15" s="863"/>
      <c r="X15" s="863"/>
      <c r="Y15" s="863"/>
      <c r="Z15" s="863"/>
      <c r="AA15" s="863"/>
    </row>
    <row r="16" spans="1:27" ht="10.8" customHeight="1" x14ac:dyDescent="0.25">
      <c r="A16" s="862"/>
      <c r="B16" s="862"/>
      <c r="C16" s="862"/>
      <c r="D16" s="862"/>
      <c r="E16" s="862"/>
      <c r="F16" s="862"/>
      <c r="G16" s="862"/>
      <c r="H16" s="862"/>
      <c r="I16" s="862"/>
      <c r="J16" s="862"/>
      <c r="K16" s="862"/>
      <c r="L16" s="862"/>
      <c r="M16" s="862"/>
      <c r="N16" s="862"/>
      <c r="O16" s="862"/>
      <c r="P16" s="862"/>
      <c r="Q16" s="862"/>
      <c r="R16" s="862"/>
      <c r="S16" s="862"/>
      <c r="T16" s="862"/>
      <c r="U16" s="862"/>
      <c r="V16" s="862"/>
      <c r="W16" s="862"/>
      <c r="X16" s="862"/>
      <c r="Y16" s="862"/>
      <c r="Z16" s="862"/>
      <c r="AA16" s="862"/>
    </row>
    <row r="17" spans="1:27" ht="10.8" customHeight="1" x14ac:dyDescent="0.25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</row>
    <row r="18" spans="1:27" ht="10.8" customHeight="1" x14ac:dyDescent="0.25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</row>
    <row r="19" spans="1:27" ht="10.199999999999999" customHeight="1" x14ac:dyDescent="0.25">
      <c r="A19" s="864" t="s">
        <v>1686</v>
      </c>
      <c r="B19" s="865"/>
      <c r="C19" s="866"/>
      <c r="D19" s="864" t="s">
        <v>221</v>
      </c>
      <c r="E19" s="865"/>
      <c r="F19" s="865"/>
      <c r="G19" s="865"/>
      <c r="H19" s="865"/>
      <c r="I19" s="865"/>
      <c r="J19" s="866"/>
      <c r="K19" s="867" t="s">
        <v>1687</v>
      </c>
      <c r="L19" s="868"/>
      <c r="M19" s="869" t="s">
        <v>211</v>
      </c>
      <c r="N19" s="870"/>
      <c r="O19" s="871"/>
      <c r="P19" s="867" t="s">
        <v>690</v>
      </c>
      <c r="Q19" s="872"/>
      <c r="R19" s="872"/>
      <c r="S19" s="872"/>
      <c r="T19" s="872"/>
      <c r="U19" s="868"/>
      <c r="V19" s="867" t="s">
        <v>691</v>
      </c>
      <c r="W19" s="872"/>
      <c r="X19" s="872"/>
      <c r="Y19" s="868"/>
      <c r="Z19" s="867" t="s">
        <v>692</v>
      </c>
      <c r="AA19" s="868"/>
    </row>
    <row r="20" spans="1:27" ht="10.199999999999999" customHeight="1" x14ac:dyDescent="0.25">
      <c r="A20" s="864"/>
      <c r="B20" s="865"/>
      <c r="C20" s="866"/>
      <c r="D20" s="864" t="s">
        <v>216</v>
      </c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6"/>
    </row>
    <row r="21" spans="1:27" ht="20.55" customHeight="1" x14ac:dyDescent="0.25">
      <c r="A21" s="873">
        <v>42301</v>
      </c>
      <c r="B21" s="874"/>
      <c r="C21" s="875"/>
      <c r="D21" s="876" t="s">
        <v>694</v>
      </c>
      <c r="E21" s="877"/>
      <c r="F21" s="877"/>
      <c r="G21" s="877"/>
      <c r="H21" s="877"/>
      <c r="I21" s="877"/>
      <c r="J21" s="878"/>
      <c r="K21" s="879">
        <v>27.21</v>
      </c>
      <c r="L21" s="880"/>
      <c r="M21" s="881" t="s">
        <v>376</v>
      </c>
      <c r="N21" s="882"/>
      <c r="O21" s="883"/>
      <c r="P21" s="884">
        <v>1</v>
      </c>
      <c r="Q21" s="885"/>
      <c r="R21" s="885"/>
      <c r="S21" s="885"/>
      <c r="T21" s="885"/>
      <c r="U21" s="886"/>
      <c r="V21" s="887">
        <v>41669.68</v>
      </c>
      <c r="W21" s="888"/>
      <c r="X21" s="888"/>
      <c r="Y21" s="889"/>
      <c r="Z21" s="887">
        <v>41669.68</v>
      </c>
      <c r="AA21" s="889"/>
    </row>
    <row r="22" spans="1:27" ht="20.55" customHeight="1" x14ac:dyDescent="0.25">
      <c r="A22" s="873">
        <v>42000</v>
      </c>
      <c r="B22" s="874"/>
      <c r="C22" s="875"/>
      <c r="D22" s="876" t="s">
        <v>1688</v>
      </c>
      <c r="E22" s="877"/>
      <c r="F22" s="877"/>
      <c r="G22" s="877"/>
      <c r="H22" s="877"/>
      <c r="I22" s="877"/>
      <c r="J22" s="878"/>
      <c r="K22" s="879">
        <v>27.21</v>
      </c>
      <c r="L22" s="880"/>
      <c r="M22" s="881" t="s">
        <v>376</v>
      </c>
      <c r="N22" s="882"/>
      <c r="O22" s="883"/>
      <c r="P22" s="884">
        <v>1</v>
      </c>
      <c r="Q22" s="885"/>
      <c r="R22" s="885"/>
      <c r="S22" s="885"/>
      <c r="T22" s="885"/>
      <c r="U22" s="886"/>
      <c r="V22" s="890">
        <v>118735.43</v>
      </c>
      <c r="W22" s="891"/>
      <c r="X22" s="891"/>
      <c r="Y22" s="892"/>
      <c r="Z22" s="890">
        <v>118735.43</v>
      </c>
      <c r="AA22" s="892"/>
    </row>
    <row r="23" spans="1:27" ht="10.8" customHeight="1" x14ac:dyDescent="0.25">
      <c r="A23" s="862"/>
      <c r="B23" s="862"/>
      <c r="C23" s="862"/>
      <c r="D23" s="862"/>
      <c r="E23" s="862"/>
      <c r="F23" s="862"/>
      <c r="G23" s="862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</row>
    <row r="24" spans="1:27" ht="10.199999999999999" customHeight="1" x14ac:dyDescent="0.25">
      <c r="A24" s="857" t="s">
        <v>1689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90">
        <v>160405.10999999999</v>
      </c>
      <c r="Z24" s="891"/>
      <c r="AA24" s="892"/>
    </row>
    <row r="25" spans="1:27" ht="10.8" customHeight="1" x14ac:dyDescent="0.25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</row>
    <row r="26" spans="1:27" ht="10.8" customHeight="1" x14ac:dyDescent="0.25">
      <c r="A26" s="862"/>
      <c r="B26" s="862"/>
      <c r="C26" s="862"/>
      <c r="D26" s="862"/>
      <c r="E26" s="862"/>
      <c r="F26" s="862"/>
      <c r="G26" s="862"/>
      <c r="H26" s="862"/>
      <c r="I26" s="862"/>
      <c r="J26" s="862"/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862"/>
      <c r="Y26" s="862"/>
      <c r="Z26" s="862"/>
      <c r="AA26" s="862"/>
    </row>
    <row r="27" spans="1:27" ht="10.199999999999999" customHeight="1" x14ac:dyDescent="0.25">
      <c r="A27" s="864" t="s">
        <v>1686</v>
      </c>
      <c r="B27" s="865"/>
      <c r="C27" s="866"/>
      <c r="D27" s="864" t="s">
        <v>221</v>
      </c>
      <c r="E27" s="865"/>
      <c r="F27" s="865"/>
      <c r="G27" s="865"/>
      <c r="H27" s="865"/>
      <c r="I27" s="865"/>
      <c r="J27" s="866"/>
      <c r="K27" s="867" t="s">
        <v>1687</v>
      </c>
      <c r="L27" s="868"/>
      <c r="M27" s="869" t="s">
        <v>211</v>
      </c>
      <c r="N27" s="870"/>
      <c r="O27" s="871"/>
      <c r="P27" s="867" t="s">
        <v>690</v>
      </c>
      <c r="Q27" s="872"/>
      <c r="R27" s="872"/>
      <c r="S27" s="872"/>
      <c r="T27" s="872"/>
      <c r="U27" s="868"/>
      <c r="V27" s="867" t="s">
        <v>691</v>
      </c>
      <c r="W27" s="872"/>
      <c r="X27" s="872"/>
      <c r="Y27" s="868"/>
      <c r="Z27" s="867" t="s">
        <v>692</v>
      </c>
      <c r="AA27" s="868"/>
    </row>
    <row r="28" spans="1:27" ht="10.199999999999999" customHeight="1" x14ac:dyDescent="0.25">
      <c r="A28" s="864"/>
      <c r="B28" s="865"/>
      <c r="C28" s="866"/>
      <c r="D28" s="864" t="s">
        <v>200</v>
      </c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6"/>
    </row>
    <row r="29" spans="1:27" ht="30.75" customHeight="1" x14ac:dyDescent="0.25">
      <c r="A29" s="873">
        <v>40001</v>
      </c>
      <c r="B29" s="874"/>
      <c r="C29" s="875"/>
      <c r="D29" s="876" t="s">
        <v>896</v>
      </c>
      <c r="E29" s="877"/>
      <c r="F29" s="877"/>
      <c r="G29" s="877"/>
      <c r="H29" s="877"/>
      <c r="I29" s="877"/>
      <c r="J29" s="878"/>
      <c r="K29" s="879">
        <v>27.21</v>
      </c>
      <c r="L29" s="880"/>
      <c r="M29" s="881" t="s">
        <v>224</v>
      </c>
      <c r="N29" s="882"/>
      <c r="O29" s="883"/>
      <c r="P29" s="893">
        <v>105.658</v>
      </c>
      <c r="Q29" s="894"/>
      <c r="R29" s="894"/>
      <c r="S29" s="894"/>
      <c r="T29" s="894"/>
      <c r="U29" s="895"/>
      <c r="V29" s="896">
        <v>0.68</v>
      </c>
      <c r="W29" s="897"/>
      <c r="X29" s="897"/>
      <c r="Y29" s="898"/>
      <c r="Z29" s="879">
        <v>71.84</v>
      </c>
      <c r="AA29" s="880"/>
    </row>
    <row r="30" spans="1:27" ht="10.199999999999999" customHeight="1" x14ac:dyDescent="0.25">
      <c r="A30" s="873">
        <v>40305</v>
      </c>
      <c r="B30" s="874"/>
      <c r="C30" s="875"/>
      <c r="D30" s="876" t="s">
        <v>899</v>
      </c>
      <c r="E30" s="877"/>
      <c r="F30" s="877"/>
      <c r="G30" s="877"/>
      <c r="H30" s="877"/>
      <c r="I30" s="877"/>
      <c r="J30" s="878"/>
      <c r="K30" s="879">
        <v>27.21</v>
      </c>
      <c r="L30" s="880"/>
      <c r="M30" s="881" t="s">
        <v>224</v>
      </c>
      <c r="N30" s="882"/>
      <c r="O30" s="883"/>
      <c r="P30" s="893">
        <v>105.658</v>
      </c>
      <c r="Q30" s="894"/>
      <c r="R30" s="894"/>
      <c r="S30" s="894"/>
      <c r="T30" s="894"/>
      <c r="U30" s="895"/>
      <c r="V30" s="896">
        <v>0.52</v>
      </c>
      <c r="W30" s="897"/>
      <c r="X30" s="897"/>
      <c r="Y30" s="898"/>
      <c r="Z30" s="879">
        <v>54.94</v>
      </c>
      <c r="AA30" s="880"/>
    </row>
    <row r="31" spans="1:27" ht="20.55" customHeight="1" x14ac:dyDescent="0.25">
      <c r="A31" s="873">
        <v>44100</v>
      </c>
      <c r="B31" s="874"/>
      <c r="C31" s="875"/>
      <c r="D31" s="876" t="s">
        <v>914</v>
      </c>
      <c r="E31" s="877"/>
      <c r="F31" s="877"/>
      <c r="G31" s="877"/>
      <c r="H31" s="877"/>
      <c r="I31" s="877"/>
      <c r="J31" s="878"/>
      <c r="K31" s="879">
        <v>27.21</v>
      </c>
      <c r="L31" s="880"/>
      <c r="M31" s="881" t="s">
        <v>226</v>
      </c>
      <c r="N31" s="882"/>
      <c r="O31" s="883"/>
      <c r="P31" s="899">
        <v>63.395000000000003</v>
      </c>
      <c r="Q31" s="900"/>
      <c r="R31" s="900"/>
      <c r="S31" s="900"/>
      <c r="T31" s="900"/>
      <c r="U31" s="901"/>
      <c r="V31" s="896">
        <v>9.5500000000000007</v>
      </c>
      <c r="W31" s="897"/>
      <c r="X31" s="897"/>
      <c r="Y31" s="898"/>
      <c r="Z31" s="902">
        <v>605.41999999999996</v>
      </c>
      <c r="AA31" s="903"/>
    </row>
    <row r="32" spans="1:27" ht="20.55" customHeight="1" x14ac:dyDescent="0.25">
      <c r="A32" s="873">
        <v>44102</v>
      </c>
      <c r="B32" s="874"/>
      <c r="C32" s="875"/>
      <c r="D32" s="876" t="s">
        <v>915</v>
      </c>
      <c r="E32" s="877"/>
      <c r="F32" s="877"/>
      <c r="G32" s="877"/>
      <c r="H32" s="877"/>
      <c r="I32" s="877"/>
      <c r="J32" s="878"/>
      <c r="K32" s="879">
        <v>27.21</v>
      </c>
      <c r="L32" s="880"/>
      <c r="M32" s="881" t="s">
        <v>228</v>
      </c>
      <c r="N32" s="882"/>
      <c r="O32" s="883"/>
      <c r="P32" s="893">
        <v>507.16</v>
      </c>
      <c r="Q32" s="894"/>
      <c r="R32" s="894"/>
      <c r="S32" s="894"/>
      <c r="T32" s="894"/>
      <c r="U32" s="895"/>
      <c r="V32" s="896">
        <v>3.48</v>
      </c>
      <c r="W32" s="897"/>
      <c r="X32" s="897"/>
      <c r="Y32" s="898"/>
      <c r="Z32" s="904">
        <v>1764.91</v>
      </c>
      <c r="AA32" s="905"/>
    </row>
    <row r="33" spans="1:27" ht="20.55" customHeight="1" x14ac:dyDescent="0.25">
      <c r="A33" s="873">
        <v>44151</v>
      </c>
      <c r="B33" s="874"/>
      <c r="C33" s="875"/>
      <c r="D33" s="876" t="s">
        <v>509</v>
      </c>
      <c r="E33" s="877"/>
      <c r="F33" s="877"/>
      <c r="G33" s="877"/>
      <c r="H33" s="877"/>
      <c r="I33" s="877"/>
      <c r="J33" s="878"/>
      <c r="K33" s="879">
        <v>27.21</v>
      </c>
      <c r="L33" s="880"/>
      <c r="M33" s="881" t="s">
        <v>226</v>
      </c>
      <c r="N33" s="882"/>
      <c r="O33" s="883"/>
      <c r="P33" s="899">
        <v>50.716000000000001</v>
      </c>
      <c r="Q33" s="900"/>
      <c r="R33" s="900"/>
      <c r="S33" s="900"/>
      <c r="T33" s="900"/>
      <c r="U33" s="901"/>
      <c r="V33" s="879">
        <v>78.2</v>
      </c>
      <c r="W33" s="906"/>
      <c r="X33" s="906"/>
      <c r="Y33" s="880"/>
      <c r="Z33" s="904">
        <v>3965.99</v>
      </c>
      <c r="AA33" s="905"/>
    </row>
    <row r="34" spans="1:27" ht="10.199999999999999" customHeight="1" x14ac:dyDescent="0.25">
      <c r="A34" s="873">
        <v>44201</v>
      </c>
      <c r="B34" s="874"/>
      <c r="C34" s="875"/>
      <c r="D34" s="876" t="s">
        <v>511</v>
      </c>
      <c r="E34" s="877"/>
      <c r="F34" s="877"/>
      <c r="G34" s="877"/>
      <c r="H34" s="877"/>
      <c r="I34" s="877"/>
      <c r="J34" s="878"/>
      <c r="K34" s="879">
        <v>27.21</v>
      </c>
      <c r="L34" s="880"/>
      <c r="M34" s="881" t="s">
        <v>224</v>
      </c>
      <c r="N34" s="882"/>
      <c r="O34" s="883"/>
      <c r="P34" s="907">
        <v>1267.924</v>
      </c>
      <c r="Q34" s="908"/>
      <c r="R34" s="908"/>
      <c r="S34" s="908"/>
      <c r="T34" s="908"/>
      <c r="U34" s="909"/>
      <c r="V34" s="896">
        <v>0.52</v>
      </c>
      <c r="W34" s="897"/>
      <c r="X34" s="897"/>
      <c r="Y34" s="898"/>
      <c r="Z34" s="902">
        <v>659.32</v>
      </c>
      <c r="AA34" s="903"/>
    </row>
    <row r="35" spans="1:27" ht="20.55" customHeight="1" x14ac:dyDescent="0.25">
      <c r="A35" s="873">
        <v>40425</v>
      </c>
      <c r="B35" s="874"/>
      <c r="C35" s="875"/>
      <c r="D35" s="876" t="s">
        <v>317</v>
      </c>
      <c r="E35" s="877"/>
      <c r="F35" s="877"/>
      <c r="G35" s="877"/>
      <c r="H35" s="877"/>
      <c r="I35" s="877"/>
      <c r="J35" s="878"/>
      <c r="K35" s="879">
        <v>27.21</v>
      </c>
      <c r="L35" s="880"/>
      <c r="M35" s="881" t="s">
        <v>226</v>
      </c>
      <c r="N35" s="882"/>
      <c r="O35" s="883"/>
      <c r="P35" s="893">
        <v>101.43300000000001</v>
      </c>
      <c r="Q35" s="894"/>
      <c r="R35" s="894"/>
      <c r="S35" s="894"/>
      <c r="T35" s="894"/>
      <c r="U35" s="895"/>
      <c r="V35" s="879">
        <v>11.81</v>
      </c>
      <c r="W35" s="906"/>
      <c r="X35" s="906"/>
      <c r="Y35" s="880"/>
      <c r="Z35" s="904">
        <v>1197.92</v>
      </c>
      <c r="AA35" s="905"/>
    </row>
    <row r="36" spans="1:27" ht="10.199999999999999" customHeight="1" x14ac:dyDescent="0.25">
      <c r="A36" s="873">
        <v>40430</v>
      </c>
      <c r="B36" s="874"/>
      <c r="C36" s="875"/>
      <c r="D36" s="876" t="s">
        <v>318</v>
      </c>
      <c r="E36" s="877"/>
      <c r="F36" s="877"/>
      <c r="G36" s="877"/>
      <c r="H36" s="877"/>
      <c r="I36" s="877"/>
      <c r="J36" s="878"/>
      <c r="K36" s="879">
        <v>27.21</v>
      </c>
      <c r="L36" s="880"/>
      <c r="M36" s="881" t="s">
        <v>228</v>
      </c>
      <c r="N36" s="882"/>
      <c r="O36" s="883"/>
      <c r="P36" s="893">
        <v>331.68400000000003</v>
      </c>
      <c r="Q36" s="894"/>
      <c r="R36" s="894"/>
      <c r="S36" s="894"/>
      <c r="T36" s="894"/>
      <c r="U36" s="895"/>
      <c r="V36" s="896">
        <v>3.57</v>
      </c>
      <c r="W36" s="897"/>
      <c r="X36" s="897"/>
      <c r="Y36" s="898"/>
      <c r="Z36" s="904">
        <v>1184.1099999999999</v>
      </c>
      <c r="AA36" s="905"/>
    </row>
    <row r="37" spans="1:27" ht="20.55" customHeight="1" x14ac:dyDescent="0.25">
      <c r="A37" s="873">
        <v>44300</v>
      </c>
      <c r="B37" s="874"/>
      <c r="C37" s="875"/>
      <c r="D37" s="876" t="s">
        <v>517</v>
      </c>
      <c r="E37" s="877"/>
      <c r="F37" s="877"/>
      <c r="G37" s="877"/>
      <c r="H37" s="877"/>
      <c r="I37" s="877"/>
      <c r="J37" s="878"/>
      <c r="K37" s="879">
        <v>27.21</v>
      </c>
      <c r="L37" s="880"/>
      <c r="M37" s="881" t="s">
        <v>320</v>
      </c>
      <c r="N37" s="882"/>
      <c r="O37" s="883"/>
      <c r="P37" s="884">
        <v>2.09</v>
      </c>
      <c r="Q37" s="885"/>
      <c r="R37" s="885"/>
      <c r="S37" s="885"/>
      <c r="T37" s="885"/>
      <c r="U37" s="886"/>
      <c r="V37" s="896">
        <v>3.89</v>
      </c>
      <c r="W37" s="897"/>
      <c r="X37" s="897"/>
      <c r="Y37" s="898"/>
      <c r="Z37" s="896">
        <v>8.1300000000000008</v>
      </c>
      <c r="AA37" s="898"/>
    </row>
    <row r="38" spans="1:27" ht="10.199999999999999" customHeight="1" x14ac:dyDescent="0.25">
      <c r="A38" s="873">
        <v>44200</v>
      </c>
      <c r="B38" s="874"/>
      <c r="C38" s="875"/>
      <c r="D38" s="876" t="s">
        <v>510</v>
      </c>
      <c r="E38" s="877"/>
      <c r="F38" s="877"/>
      <c r="G38" s="877"/>
      <c r="H38" s="877"/>
      <c r="I38" s="877"/>
      <c r="J38" s="878"/>
      <c r="K38" s="879">
        <v>27.21</v>
      </c>
      <c r="L38" s="880"/>
      <c r="M38" s="881" t="s">
        <v>224</v>
      </c>
      <c r="N38" s="882"/>
      <c r="O38" s="883"/>
      <c r="P38" s="893">
        <v>316.98099999999999</v>
      </c>
      <c r="Q38" s="894"/>
      <c r="R38" s="894"/>
      <c r="S38" s="894"/>
      <c r="T38" s="894"/>
      <c r="U38" s="895"/>
      <c r="V38" s="896">
        <v>0.63</v>
      </c>
      <c r="W38" s="897"/>
      <c r="X38" s="897"/>
      <c r="Y38" s="898"/>
      <c r="Z38" s="902">
        <v>199.69</v>
      </c>
      <c r="AA38" s="903"/>
    </row>
    <row r="39" spans="1:27" ht="10.199999999999999" customHeight="1" x14ac:dyDescent="0.25">
      <c r="A39" s="873">
        <v>44205</v>
      </c>
      <c r="B39" s="874"/>
      <c r="C39" s="875"/>
      <c r="D39" s="876" t="s">
        <v>917</v>
      </c>
      <c r="E39" s="877"/>
      <c r="F39" s="877"/>
      <c r="G39" s="877"/>
      <c r="H39" s="877"/>
      <c r="I39" s="877"/>
      <c r="J39" s="878"/>
      <c r="K39" s="879">
        <v>27.21</v>
      </c>
      <c r="L39" s="880"/>
      <c r="M39" s="881" t="s">
        <v>226</v>
      </c>
      <c r="N39" s="882"/>
      <c r="O39" s="883"/>
      <c r="P39" s="899">
        <v>50.716000000000001</v>
      </c>
      <c r="Q39" s="900"/>
      <c r="R39" s="900"/>
      <c r="S39" s="900"/>
      <c r="T39" s="900"/>
      <c r="U39" s="901"/>
      <c r="V39" s="902">
        <v>315.60000000000002</v>
      </c>
      <c r="W39" s="910"/>
      <c r="X39" s="910"/>
      <c r="Y39" s="903"/>
      <c r="Z39" s="887">
        <v>16005.96</v>
      </c>
      <c r="AA39" s="889"/>
    </row>
    <row r="40" spans="1:27" ht="20.55" customHeight="1" x14ac:dyDescent="0.25">
      <c r="A40" s="873">
        <v>44211</v>
      </c>
      <c r="B40" s="874"/>
      <c r="C40" s="875"/>
      <c r="D40" s="876" t="s">
        <v>516</v>
      </c>
      <c r="E40" s="877"/>
      <c r="F40" s="877"/>
      <c r="G40" s="877"/>
      <c r="H40" s="877"/>
      <c r="I40" s="877"/>
      <c r="J40" s="878"/>
      <c r="K40" s="879">
        <v>27.21</v>
      </c>
      <c r="L40" s="880"/>
      <c r="M40" s="881" t="s">
        <v>224</v>
      </c>
      <c r="N40" s="882"/>
      <c r="O40" s="883"/>
      <c r="P40" s="911">
        <v>63396.235999999997</v>
      </c>
      <c r="Q40" s="912"/>
      <c r="R40" s="912"/>
      <c r="S40" s="912"/>
      <c r="T40" s="912"/>
      <c r="U40" s="913"/>
      <c r="V40" s="896">
        <v>6.78</v>
      </c>
      <c r="W40" s="897"/>
      <c r="X40" s="897"/>
      <c r="Y40" s="898"/>
      <c r="Z40" s="890">
        <v>429826.48</v>
      </c>
      <c r="AA40" s="892"/>
    </row>
    <row r="41" spans="1:27" ht="20.55" customHeight="1" x14ac:dyDescent="0.25">
      <c r="A41" s="873">
        <v>44301</v>
      </c>
      <c r="B41" s="874"/>
      <c r="C41" s="875"/>
      <c r="D41" s="876" t="s">
        <v>518</v>
      </c>
      <c r="E41" s="877"/>
      <c r="F41" s="877"/>
      <c r="G41" s="877"/>
      <c r="H41" s="877"/>
      <c r="I41" s="877"/>
      <c r="J41" s="878"/>
      <c r="K41" s="879">
        <v>27.21</v>
      </c>
      <c r="L41" s="880"/>
      <c r="M41" s="881" t="s">
        <v>320</v>
      </c>
      <c r="N41" s="882"/>
      <c r="O41" s="883"/>
      <c r="P41" s="893">
        <v>233.29300000000001</v>
      </c>
      <c r="Q41" s="894"/>
      <c r="R41" s="894"/>
      <c r="S41" s="894"/>
      <c r="T41" s="894"/>
      <c r="U41" s="895"/>
      <c r="V41" s="896">
        <v>2.74</v>
      </c>
      <c r="W41" s="897"/>
      <c r="X41" s="897"/>
      <c r="Y41" s="898"/>
      <c r="Z41" s="902">
        <v>639.22</v>
      </c>
      <c r="AA41" s="903"/>
    </row>
    <row r="42" spans="1:27" ht="20.55" customHeight="1" x14ac:dyDescent="0.25">
      <c r="A42" s="873">
        <v>44303</v>
      </c>
      <c r="B42" s="874"/>
      <c r="C42" s="875"/>
      <c r="D42" s="876" t="s">
        <v>520</v>
      </c>
      <c r="E42" s="877"/>
      <c r="F42" s="877"/>
      <c r="G42" s="877"/>
      <c r="H42" s="877"/>
      <c r="I42" s="877"/>
      <c r="J42" s="878"/>
      <c r="K42" s="879">
        <v>27.21</v>
      </c>
      <c r="L42" s="880"/>
      <c r="M42" s="881" t="s">
        <v>324</v>
      </c>
      <c r="N42" s="882"/>
      <c r="O42" s="883"/>
      <c r="P42" s="884">
        <v>4.0570000000000004</v>
      </c>
      <c r="Q42" s="885"/>
      <c r="R42" s="885"/>
      <c r="S42" s="885"/>
      <c r="T42" s="885"/>
      <c r="U42" s="886"/>
      <c r="V42" s="896">
        <v>2.86</v>
      </c>
      <c r="W42" s="897"/>
      <c r="X42" s="897"/>
      <c r="Y42" s="898"/>
      <c r="Z42" s="879">
        <v>11.6</v>
      </c>
      <c r="AA42" s="880"/>
    </row>
    <row r="43" spans="1:27" ht="20.55" customHeight="1" x14ac:dyDescent="0.25">
      <c r="A43" s="873">
        <v>40450</v>
      </c>
      <c r="B43" s="874"/>
      <c r="C43" s="875"/>
      <c r="D43" s="876" t="s">
        <v>325</v>
      </c>
      <c r="E43" s="877"/>
      <c r="F43" s="877"/>
      <c r="G43" s="877"/>
      <c r="H43" s="877"/>
      <c r="I43" s="877"/>
      <c r="J43" s="878"/>
      <c r="K43" s="879">
        <v>27.21</v>
      </c>
      <c r="L43" s="880"/>
      <c r="M43" s="881" t="s">
        <v>320</v>
      </c>
      <c r="N43" s="882"/>
      <c r="O43" s="883"/>
      <c r="P43" s="907">
        <v>2525.3820000000001</v>
      </c>
      <c r="Q43" s="908"/>
      <c r="R43" s="908"/>
      <c r="S43" s="908"/>
      <c r="T43" s="908"/>
      <c r="U43" s="909"/>
      <c r="V43" s="896">
        <v>0.91</v>
      </c>
      <c r="W43" s="897"/>
      <c r="X43" s="897"/>
      <c r="Y43" s="898"/>
      <c r="Z43" s="904">
        <v>2298.09</v>
      </c>
      <c r="AA43" s="905"/>
    </row>
    <row r="44" spans="1:27" ht="10.199999999999999" customHeight="1" x14ac:dyDescent="0.25">
      <c r="A44" s="873">
        <v>40455</v>
      </c>
      <c r="B44" s="874"/>
      <c r="C44" s="875"/>
      <c r="D44" s="876" t="s">
        <v>326</v>
      </c>
      <c r="E44" s="877"/>
      <c r="F44" s="877"/>
      <c r="G44" s="877"/>
      <c r="H44" s="877"/>
      <c r="I44" s="877"/>
      <c r="J44" s="878"/>
      <c r="K44" s="879">
        <v>27.21</v>
      </c>
      <c r="L44" s="880"/>
      <c r="M44" s="881" t="s">
        <v>228</v>
      </c>
      <c r="N44" s="882"/>
      <c r="O44" s="883"/>
      <c r="P44" s="914">
        <v>106756.49800000001</v>
      </c>
      <c r="Q44" s="915"/>
      <c r="R44" s="915"/>
      <c r="S44" s="915"/>
      <c r="T44" s="915"/>
      <c r="U44" s="916"/>
      <c r="V44" s="896">
        <v>1.53</v>
      </c>
      <c r="W44" s="897"/>
      <c r="X44" s="897"/>
      <c r="Y44" s="898"/>
      <c r="Z44" s="890">
        <v>163337.44</v>
      </c>
      <c r="AA44" s="892"/>
    </row>
    <row r="45" spans="1:27" ht="10.199999999999999" customHeight="1" x14ac:dyDescent="0.25">
      <c r="A45" s="873">
        <v>40510</v>
      </c>
      <c r="B45" s="874"/>
      <c r="C45" s="875"/>
      <c r="D45" s="876" t="s">
        <v>338</v>
      </c>
      <c r="E45" s="877"/>
      <c r="F45" s="877"/>
      <c r="G45" s="877"/>
      <c r="H45" s="877"/>
      <c r="I45" s="877"/>
      <c r="J45" s="878"/>
      <c r="K45" s="879">
        <v>18.98</v>
      </c>
      <c r="L45" s="880"/>
      <c r="M45" s="881" t="s">
        <v>331</v>
      </c>
      <c r="N45" s="882"/>
      <c r="O45" s="883"/>
      <c r="P45" s="884">
        <v>0.63300000000000001</v>
      </c>
      <c r="Q45" s="885"/>
      <c r="R45" s="885"/>
      <c r="S45" s="885"/>
      <c r="T45" s="885"/>
      <c r="U45" s="886"/>
      <c r="V45" s="904">
        <v>4049.37</v>
      </c>
      <c r="W45" s="917"/>
      <c r="X45" s="917"/>
      <c r="Y45" s="905"/>
      <c r="Z45" s="904">
        <v>2563.25</v>
      </c>
      <c r="AA45" s="905"/>
    </row>
    <row r="46" spans="1:27" ht="10.199999999999999" customHeight="1" x14ac:dyDescent="0.25">
      <c r="A46" s="873">
        <v>40500</v>
      </c>
      <c r="B46" s="874"/>
      <c r="C46" s="875"/>
      <c r="D46" s="876" t="s">
        <v>335</v>
      </c>
      <c r="E46" s="877"/>
      <c r="F46" s="877"/>
      <c r="G46" s="877"/>
      <c r="H46" s="877"/>
      <c r="I46" s="877"/>
      <c r="J46" s="878"/>
      <c r="K46" s="879">
        <v>18.98</v>
      </c>
      <c r="L46" s="880"/>
      <c r="M46" s="881" t="s">
        <v>331</v>
      </c>
      <c r="N46" s="882"/>
      <c r="O46" s="883"/>
      <c r="P46" s="884">
        <v>9.2569999999999997</v>
      </c>
      <c r="Q46" s="885"/>
      <c r="R46" s="885"/>
      <c r="S46" s="885"/>
      <c r="T46" s="885"/>
      <c r="U46" s="886"/>
      <c r="V46" s="904">
        <v>4026.9</v>
      </c>
      <c r="W46" s="917"/>
      <c r="X46" s="917"/>
      <c r="Y46" s="905"/>
      <c r="Z46" s="887">
        <v>37277.01</v>
      </c>
      <c r="AA46" s="889"/>
    </row>
    <row r="47" spans="1:27" ht="20.55" customHeight="1" x14ac:dyDescent="0.25">
      <c r="A47" s="873">
        <v>40485</v>
      </c>
      <c r="B47" s="874"/>
      <c r="C47" s="875"/>
      <c r="D47" s="876" t="s">
        <v>332</v>
      </c>
      <c r="E47" s="877"/>
      <c r="F47" s="877"/>
      <c r="G47" s="877"/>
      <c r="H47" s="877"/>
      <c r="I47" s="877"/>
      <c r="J47" s="878"/>
      <c r="K47" s="879">
        <v>18.98</v>
      </c>
      <c r="L47" s="880"/>
      <c r="M47" s="881" t="s">
        <v>137</v>
      </c>
      <c r="N47" s="882"/>
      <c r="O47" s="883"/>
      <c r="P47" s="884">
        <v>0.41199999999999998</v>
      </c>
      <c r="Q47" s="885"/>
      <c r="R47" s="885"/>
      <c r="S47" s="885"/>
      <c r="T47" s="885"/>
      <c r="U47" s="886"/>
      <c r="V47" s="904">
        <v>3209.82</v>
      </c>
      <c r="W47" s="917"/>
      <c r="X47" s="917"/>
      <c r="Y47" s="905"/>
      <c r="Z47" s="904">
        <v>1322.44</v>
      </c>
      <c r="AA47" s="905"/>
    </row>
    <row r="48" spans="1:27" ht="20.55" customHeight="1" x14ac:dyDescent="0.25">
      <c r="A48" s="873">
        <v>40530</v>
      </c>
      <c r="B48" s="874"/>
      <c r="C48" s="875"/>
      <c r="D48" s="876" t="s">
        <v>343</v>
      </c>
      <c r="E48" s="877"/>
      <c r="F48" s="877"/>
      <c r="G48" s="877"/>
      <c r="H48" s="877"/>
      <c r="I48" s="877"/>
      <c r="J48" s="878"/>
      <c r="K48" s="879">
        <v>27.21</v>
      </c>
      <c r="L48" s="880"/>
      <c r="M48" s="881" t="s">
        <v>324</v>
      </c>
      <c r="N48" s="882"/>
      <c r="O48" s="883"/>
      <c r="P48" s="911">
        <v>24205.375</v>
      </c>
      <c r="Q48" s="912"/>
      <c r="R48" s="912"/>
      <c r="S48" s="912"/>
      <c r="T48" s="912"/>
      <c r="U48" s="913"/>
      <c r="V48" s="896">
        <v>2.34</v>
      </c>
      <c r="W48" s="897"/>
      <c r="X48" s="897"/>
      <c r="Y48" s="898"/>
      <c r="Z48" s="887">
        <v>56640.57</v>
      </c>
      <c r="AA48" s="889"/>
    </row>
    <row r="49" spans="1:27" ht="20.55" customHeight="1" x14ac:dyDescent="0.25">
      <c r="A49" s="873">
        <v>40511</v>
      </c>
      <c r="B49" s="874"/>
      <c r="C49" s="875"/>
      <c r="D49" s="876" t="s">
        <v>339</v>
      </c>
      <c r="E49" s="877"/>
      <c r="F49" s="877"/>
      <c r="G49" s="877"/>
      <c r="H49" s="877"/>
      <c r="I49" s="877"/>
      <c r="J49" s="878"/>
      <c r="K49" s="879">
        <v>18.98</v>
      </c>
      <c r="L49" s="880"/>
      <c r="M49" s="881" t="s">
        <v>137</v>
      </c>
      <c r="N49" s="882"/>
      <c r="O49" s="883"/>
      <c r="P49" s="893">
        <v>107.773</v>
      </c>
      <c r="Q49" s="894"/>
      <c r="R49" s="894"/>
      <c r="S49" s="894"/>
      <c r="T49" s="894"/>
      <c r="U49" s="895"/>
      <c r="V49" s="904">
        <v>5288.86</v>
      </c>
      <c r="W49" s="917"/>
      <c r="X49" s="917"/>
      <c r="Y49" s="905"/>
      <c r="Z49" s="890">
        <v>569996.30000000005</v>
      </c>
      <c r="AA49" s="892"/>
    </row>
    <row r="50" spans="1:27" ht="10.8" customHeight="1" x14ac:dyDescent="0.25">
      <c r="A50" s="862"/>
      <c r="B50" s="862"/>
      <c r="C50" s="862"/>
      <c r="D50" s="862"/>
      <c r="E50" s="862"/>
      <c r="F50" s="862"/>
      <c r="G50" s="862"/>
      <c r="H50" s="862"/>
      <c r="I50" s="862"/>
      <c r="J50" s="862"/>
      <c r="K50" s="862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62"/>
      <c r="Y50" s="862"/>
      <c r="Z50" s="862"/>
      <c r="AA50" s="862"/>
    </row>
    <row r="51" spans="1:27" ht="10.199999999999999" customHeight="1" x14ac:dyDescent="0.25">
      <c r="A51" s="857" t="s">
        <v>1689</v>
      </c>
      <c r="B51" s="857"/>
      <c r="C51" s="857"/>
      <c r="D51" s="857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918">
        <v>1289630.6299999999</v>
      </c>
      <c r="Z51" s="919"/>
      <c r="AA51" s="920"/>
    </row>
    <row r="52" spans="1:27" ht="10.8" customHeight="1" x14ac:dyDescent="0.25">
      <c r="A52" s="862"/>
      <c r="B52" s="862"/>
      <c r="C52" s="862"/>
      <c r="D52" s="862"/>
      <c r="E52" s="862"/>
      <c r="F52" s="862"/>
      <c r="G52" s="862"/>
      <c r="H52" s="862"/>
      <c r="I52" s="862"/>
      <c r="J52" s="862"/>
      <c r="K52" s="862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62"/>
      <c r="Y52" s="862"/>
      <c r="Z52" s="862"/>
      <c r="AA52" s="862"/>
    </row>
    <row r="53" spans="1:27" ht="10.8" customHeight="1" x14ac:dyDescent="0.25">
      <c r="A53" s="862"/>
      <c r="B53" s="862"/>
      <c r="C53" s="862"/>
      <c r="D53" s="862"/>
      <c r="E53" s="862"/>
      <c r="F53" s="862"/>
      <c r="G53" s="862"/>
      <c r="H53" s="862"/>
      <c r="I53" s="862"/>
      <c r="J53" s="862"/>
      <c r="K53" s="862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62"/>
      <c r="Y53" s="862"/>
      <c r="Z53" s="862"/>
      <c r="AA53" s="862"/>
    </row>
    <row r="54" spans="1:27" ht="10.199999999999999" customHeight="1" x14ac:dyDescent="0.25">
      <c r="A54" s="864" t="s">
        <v>1686</v>
      </c>
      <c r="B54" s="865"/>
      <c r="C54" s="866"/>
      <c r="D54" s="864" t="s">
        <v>221</v>
      </c>
      <c r="E54" s="865"/>
      <c r="F54" s="865"/>
      <c r="G54" s="865"/>
      <c r="H54" s="865"/>
      <c r="I54" s="865"/>
      <c r="J54" s="866"/>
      <c r="K54" s="867" t="s">
        <v>1687</v>
      </c>
      <c r="L54" s="868"/>
      <c r="M54" s="869" t="s">
        <v>211</v>
      </c>
      <c r="N54" s="870"/>
      <c r="O54" s="871"/>
      <c r="P54" s="867" t="s">
        <v>690</v>
      </c>
      <c r="Q54" s="872"/>
      <c r="R54" s="872"/>
      <c r="S54" s="872"/>
      <c r="T54" s="872"/>
      <c r="U54" s="868"/>
      <c r="V54" s="867" t="s">
        <v>691</v>
      </c>
      <c r="W54" s="872"/>
      <c r="X54" s="872"/>
      <c r="Y54" s="868"/>
      <c r="Z54" s="867" t="s">
        <v>692</v>
      </c>
      <c r="AA54" s="868"/>
    </row>
    <row r="55" spans="1:27" ht="10.199999999999999" customHeight="1" x14ac:dyDescent="0.25">
      <c r="A55" s="864"/>
      <c r="B55" s="865"/>
      <c r="C55" s="866"/>
      <c r="D55" s="864" t="s">
        <v>202</v>
      </c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  <c r="X55" s="865"/>
      <c r="Y55" s="865"/>
      <c r="Z55" s="865"/>
      <c r="AA55" s="866"/>
    </row>
    <row r="56" spans="1:27" ht="10.199999999999999" customHeight="1" x14ac:dyDescent="0.25">
      <c r="A56" s="873">
        <v>40835</v>
      </c>
      <c r="B56" s="874"/>
      <c r="C56" s="875"/>
      <c r="D56" s="876" t="s">
        <v>440</v>
      </c>
      <c r="E56" s="877"/>
      <c r="F56" s="877"/>
      <c r="G56" s="877"/>
      <c r="H56" s="877"/>
      <c r="I56" s="877"/>
      <c r="J56" s="878"/>
      <c r="K56" s="879">
        <v>27.21</v>
      </c>
      <c r="L56" s="880"/>
      <c r="M56" s="881" t="s">
        <v>439</v>
      </c>
      <c r="N56" s="882"/>
      <c r="O56" s="883"/>
      <c r="P56" s="893">
        <v>151</v>
      </c>
      <c r="Q56" s="894"/>
      <c r="R56" s="894"/>
      <c r="S56" s="894"/>
      <c r="T56" s="894"/>
      <c r="U56" s="895"/>
      <c r="V56" s="879">
        <v>48.5</v>
      </c>
      <c r="W56" s="906"/>
      <c r="X56" s="906"/>
      <c r="Y56" s="880"/>
      <c r="Z56" s="904">
        <v>7323.5</v>
      </c>
      <c r="AA56" s="905"/>
    </row>
    <row r="57" spans="1:27" ht="20.55" customHeight="1" x14ac:dyDescent="0.25">
      <c r="A57" s="873">
        <v>40815</v>
      </c>
      <c r="B57" s="874"/>
      <c r="C57" s="875"/>
      <c r="D57" s="876" t="s">
        <v>693</v>
      </c>
      <c r="E57" s="877"/>
      <c r="F57" s="877"/>
      <c r="G57" s="877"/>
      <c r="H57" s="877"/>
      <c r="I57" s="877"/>
      <c r="J57" s="878"/>
      <c r="K57" s="879">
        <v>27.21</v>
      </c>
      <c r="L57" s="880"/>
      <c r="M57" s="881" t="s">
        <v>224</v>
      </c>
      <c r="N57" s="882"/>
      <c r="O57" s="883"/>
      <c r="P57" s="893">
        <v>504.4</v>
      </c>
      <c r="Q57" s="894"/>
      <c r="R57" s="894"/>
      <c r="S57" s="894"/>
      <c r="T57" s="894"/>
      <c r="U57" s="895"/>
      <c r="V57" s="879">
        <v>35.840000000000003</v>
      </c>
      <c r="W57" s="906"/>
      <c r="X57" s="906"/>
      <c r="Y57" s="880"/>
      <c r="Z57" s="887">
        <v>18077.689999999999</v>
      </c>
      <c r="AA57" s="889"/>
    </row>
    <row r="58" spans="1:27" ht="10.199999999999999" customHeight="1" x14ac:dyDescent="0.25">
      <c r="A58" s="873">
        <v>42480</v>
      </c>
      <c r="B58" s="874"/>
      <c r="C58" s="875"/>
      <c r="D58" s="876" t="s">
        <v>498</v>
      </c>
      <c r="E58" s="877"/>
      <c r="F58" s="877"/>
      <c r="G58" s="877"/>
      <c r="H58" s="877"/>
      <c r="I58" s="877"/>
      <c r="J58" s="878"/>
      <c r="K58" s="879">
        <v>27.21</v>
      </c>
      <c r="L58" s="880"/>
      <c r="M58" s="881" t="s">
        <v>224</v>
      </c>
      <c r="N58" s="882"/>
      <c r="O58" s="883"/>
      <c r="P58" s="907">
        <v>2185.27</v>
      </c>
      <c r="Q58" s="908"/>
      <c r="R58" s="908"/>
      <c r="S58" s="908"/>
      <c r="T58" s="908"/>
      <c r="U58" s="909"/>
      <c r="V58" s="896">
        <v>4.96</v>
      </c>
      <c r="W58" s="897"/>
      <c r="X58" s="897"/>
      <c r="Y58" s="898"/>
      <c r="Z58" s="887">
        <v>10838.93</v>
      </c>
      <c r="AA58" s="889"/>
    </row>
    <row r="59" spans="1:27" ht="10.8" customHeight="1" x14ac:dyDescent="0.25">
      <c r="A59" s="862"/>
      <c r="B59" s="862"/>
      <c r="C59" s="862"/>
      <c r="D59" s="862"/>
      <c r="E59" s="862"/>
      <c r="F59" s="862"/>
      <c r="G59" s="862"/>
      <c r="H59" s="862"/>
      <c r="I59" s="862"/>
      <c r="J59" s="862"/>
      <c r="K59" s="862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62"/>
      <c r="Y59" s="862"/>
      <c r="Z59" s="862"/>
      <c r="AA59" s="862"/>
    </row>
    <row r="60" spans="1:27" ht="10.199999999999999" customHeight="1" x14ac:dyDescent="0.25">
      <c r="A60" s="857" t="s">
        <v>1689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87">
        <v>36240.120000000003</v>
      </c>
      <c r="Z60" s="888"/>
      <c r="AA60" s="889"/>
    </row>
    <row r="61" spans="1:27" ht="10.8" customHeight="1" x14ac:dyDescent="0.25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</row>
    <row r="62" spans="1:27" ht="10.199999999999999" customHeight="1" x14ac:dyDescent="0.25">
      <c r="A62" s="857" t="s">
        <v>1690</v>
      </c>
      <c r="B62" s="857"/>
      <c r="C62" s="857"/>
      <c r="D62" s="857"/>
      <c r="E62" s="857"/>
      <c r="F62" s="857"/>
      <c r="G62" s="857"/>
      <c r="H62" s="857"/>
      <c r="I62" s="857"/>
      <c r="J62" s="857"/>
      <c r="K62" s="857"/>
      <c r="L62" s="857"/>
      <c r="M62" s="857"/>
      <c r="N62" s="857"/>
      <c r="O62" s="857"/>
      <c r="P62" s="857"/>
      <c r="Q62" s="857"/>
      <c r="R62" s="857"/>
      <c r="S62" s="857"/>
      <c r="T62" s="857"/>
      <c r="U62" s="857"/>
      <c r="V62" s="857"/>
      <c r="W62" s="857"/>
      <c r="X62" s="857"/>
      <c r="Y62" s="918">
        <v>1486275.86</v>
      </c>
      <c r="Z62" s="919"/>
      <c r="AA62" s="920"/>
    </row>
    <row r="63" spans="1:27" ht="10.8" customHeight="1" x14ac:dyDescent="0.25">
      <c r="A63" s="862"/>
      <c r="B63" s="862"/>
      <c r="C63" s="862"/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62"/>
      <c r="Y63" s="862"/>
      <c r="Z63" s="862"/>
      <c r="AA63" s="862"/>
    </row>
    <row r="64" spans="1:27" ht="10.199999999999999" customHeight="1" x14ac:dyDescent="0.25">
      <c r="A64" s="856" t="s">
        <v>670</v>
      </c>
      <c r="B64" s="856"/>
      <c r="C64" s="856" t="s">
        <v>1669</v>
      </c>
      <c r="D64" s="856"/>
      <c r="E64" s="856"/>
      <c r="F64" s="856"/>
      <c r="G64" s="856"/>
      <c r="H64" s="856"/>
      <c r="I64" s="856"/>
      <c r="J64" s="856"/>
      <c r="K64" s="856"/>
      <c r="L64" s="856"/>
      <c r="M64" s="856"/>
      <c r="N64" s="856"/>
      <c r="O64" s="856"/>
      <c r="P64" s="856"/>
      <c r="Q64" s="856"/>
      <c r="R64" s="856"/>
      <c r="S64" s="856"/>
      <c r="T64" s="856"/>
      <c r="U64" s="857"/>
      <c r="V64" s="856"/>
      <c r="W64" s="856"/>
      <c r="X64" s="856"/>
      <c r="Y64" s="856"/>
      <c r="Z64" s="856"/>
      <c r="AA64" s="856"/>
    </row>
    <row r="65" spans="1:27" ht="10.199999999999999" customHeight="1" x14ac:dyDescent="0.25">
      <c r="A65" s="856" t="s">
        <v>1670</v>
      </c>
      <c r="B65" s="856"/>
      <c r="C65" s="856" t="s">
        <v>1671</v>
      </c>
      <c r="D65" s="856"/>
      <c r="E65" s="856"/>
      <c r="F65" s="856"/>
      <c r="G65" s="856"/>
      <c r="H65" s="856"/>
      <c r="I65" s="856"/>
      <c r="J65" s="856"/>
      <c r="K65" s="856"/>
      <c r="L65" s="856"/>
      <c r="M65" s="856"/>
      <c r="N65" s="856"/>
      <c r="O65" s="856"/>
      <c r="P65" s="856"/>
      <c r="Q65" s="856"/>
      <c r="R65" s="856"/>
      <c r="S65" s="856"/>
      <c r="T65" s="856"/>
      <c r="U65" s="857" t="s">
        <v>1672</v>
      </c>
      <c r="V65" s="857"/>
      <c r="W65" s="857"/>
      <c r="X65" s="857"/>
      <c r="Y65" s="857"/>
      <c r="Z65" s="857"/>
      <c r="AA65" s="857"/>
    </row>
    <row r="66" spans="1:27" ht="20.55" customHeight="1" x14ac:dyDescent="0.25">
      <c r="A66" s="856" t="s">
        <v>210</v>
      </c>
      <c r="B66" s="856"/>
      <c r="C66" s="856" t="s">
        <v>1673</v>
      </c>
      <c r="D66" s="856"/>
      <c r="E66" s="856"/>
      <c r="F66" s="856"/>
      <c r="G66" s="856"/>
      <c r="H66" s="856"/>
      <c r="I66" s="856"/>
      <c r="J66" s="856"/>
      <c r="K66" s="856"/>
      <c r="L66" s="856"/>
      <c r="M66" s="856"/>
      <c r="N66" s="856"/>
      <c r="O66" s="856"/>
      <c r="P66" s="856"/>
      <c r="Q66" s="856"/>
      <c r="R66" s="856"/>
      <c r="S66" s="856"/>
      <c r="T66" s="856"/>
      <c r="U66" s="857"/>
      <c r="V66" s="856"/>
      <c r="W66" s="856"/>
      <c r="X66" s="856"/>
      <c r="Y66" s="856"/>
      <c r="Z66" s="856"/>
      <c r="AA66" s="856"/>
    </row>
    <row r="67" spans="1:27" ht="10.199999999999999" customHeight="1" x14ac:dyDescent="0.25">
      <c r="A67" s="856" t="s">
        <v>1674</v>
      </c>
      <c r="B67" s="856"/>
      <c r="C67" s="856" t="s">
        <v>1675</v>
      </c>
      <c r="D67" s="856"/>
      <c r="E67" s="856"/>
      <c r="F67" s="856"/>
      <c r="G67" s="856"/>
      <c r="H67" s="856"/>
      <c r="I67" s="856"/>
      <c r="J67" s="856"/>
      <c r="K67" s="856"/>
      <c r="L67" s="856"/>
      <c r="M67" s="856"/>
      <c r="N67" s="856"/>
      <c r="O67" s="856"/>
      <c r="P67" s="856"/>
      <c r="Q67" s="856"/>
      <c r="R67" s="856"/>
      <c r="S67" s="856"/>
      <c r="T67" s="856"/>
      <c r="U67" s="857"/>
      <c r="V67" s="856"/>
      <c r="W67" s="856"/>
      <c r="X67" s="856"/>
      <c r="Y67" s="856"/>
      <c r="Z67" s="856"/>
      <c r="AA67" s="856"/>
    </row>
    <row r="68" spans="1:27" ht="10.199999999999999" customHeight="1" x14ac:dyDescent="0.25">
      <c r="A68" s="856" t="s">
        <v>1676</v>
      </c>
      <c r="B68" s="856"/>
      <c r="C68" s="856" t="s">
        <v>1677</v>
      </c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  <c r="T68" s="856"/>
      <c r="U68" s="857"/>
      <c r="V68" s="856"/>
      <c r="W68" s="856"/>
      <c r="X68" s="856"/>
      <c r="Y68" s="856"/>
      <c r="Z68" s="856"/>
      <c r="AA68" s="856"/>
    </row>
    <row r="69" spans="1:27" ht="10.199999999999999" customHeight="1" x14ac:dyDescent="0.25">
      <c r="A69" s="856" t="s">
        <v>1678</v>
      </c>
      <c r="B69" s="856"/>
      <c r="C69" s="856" t="s">
        <v>1679</v>
      </c>
      <c r="D69" s="856"/>
      <c r="E69" s="856"/>
      <c r="F69" s="856"/>
      <c r="G69" s="856"/>
      <c r="H69" s="856"/>
      <c r="I69" s="856"/>
      <c r="J69" s="856"/>
      <c r="K69" s="856"/>
      <c r="L69" s="856"/>
      <c r="M69" s="856"/>
      <c r="N69" s="856"/>
      <c r="O69" s="856"/>
      <c r="P69" s="856"/>
      <c r="Q69" s="856"/>
      <c r="R69" s="856"/>
      <c r="S69" s="856"/>
      <c r="T69" s="856"/>
      <c r="U69" s="857"/>
      <c r="V69" s="856"/>
      <c r="W69" s="856"/>
      <c r="X69" s="856"/>
      <c r="Y69" s="856"/>
      <c r="Z69" s="856"/>
      <c r="AA69" s="856"/>
    </row>
    <row r="70" spans="1:27" ht="10.199999999999999" customHeight="1" x14ac:dyDescent="0.25">
      <c r="A70" s="856" t="s">
        <v>1680</v>
      </c>
      <c r="B70" s="856"/>
      <c r="C70" s="856" t="s">
        <v>1677</v>
      </c>
      <c r="D70" s="856"/>
      <c r="E70" s="856"/>
      <c r="F70" s="856"/>
      <c r="G70" s="856"/>
      <c r="H70" s="856"/>
      <c r="I70" s="856"/>
      <c r="J70" s="856"/>
      <c r="K70" s="856"/>
      <c r="L70" s="856"/>
      <c r="M70" s="856"/>
      <c r="N70" s="856"/>
      <c r="O70" s="856"/>
      <c r="P70" s="856"/>
      <c r="Q70" s="856"/>
      <c r="R70" s="856"/>
      <c r="S70" s="856"/>
      <c r="T70" s="856"/>
      <c r="U70" s="857"/>
      <c r="V70" s="856"/>
      <c r="W70" s="856"/>
      <c r="X70" s="856"/>
      <c r="Y70" s="856"/>
      <c r="Z70" s="856"/>
      <c r="AA70" s="856"/>
    </row>
    <row r="71" spans="1:27" ht="10.199999999999999" customHeight="1" x14ac:dyDescent="0.25">
      <c r="A71" s="856" t="s">
        <v>1681</v>
      </c>
      <c r="B71" s="856"/>
      <c r="C71" s="856" t="s">
        <v>1682</v>
      </c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7"/>
      <c r="V71" s="856"/>
      <c r="W71" s="856"/>
      <c r="X71" s="856"/>
      <c r="Y71" s="856"/>
      <c r="Z71" s="856"/>
      <c r="AA71" s="856"/>
    </row>
    <row r="72" spans="1:27" ht="10.199999999999999" customHeight="1" x14ac:dyDescent="0.25">
      <c r="A72" s="856"/>
      <c r="B72" s="856"/>
      <c r="C72" s="856"/>
      <c r="D72" s="856"/>
      <c r="E72" s="856"/>
      <c r="F72" s="856"/>
      <c r="G72" s="856"/>
      <c r="H72" s="856"/>
      <c r="I72" s="856"/>
      <c r="J72" s="856"/>
      <c r="K72" s="856"/>
      <c r="L72" s="856"/>
      <c r="M72" s="856"/>
      <c r="N72" s="856"/>
      <c r="O72" s="856"/>
      <c r="P72" s="856"/>
      <c r="Q72" s="856"/>
      <c r="R72" s="856"/>
      <c r="S72" s="856"/>
      <c r="T72" s="856"/>
      <c r="U72" s="857" t="s">
        <v>1683</v>
      </c>
      <c r="V72" s="857"/>
      <c r="W72" s="857"/>
      <c r="X72" s="857"/>
      <c r="Y72" s="857"/>
      <c r="Z72" s="857"/>
      <c r="AA72" s="857"/>
    </row>
    <row r="73" spans="1:27" ht="10.199999999999999" customHeight="1" x14ac:dyDescent="0.25">
      <c r="A73" s="856" t="s">
        <v>1684</v>
      </c>
      <c r="B73" s="856"/>
      <c r="C73" s="856" t="s">
        <v>1685</v>
      </c>
      <c r="D73" s="856"/>
      <c r="E73" s="856"/>
      <c r="F73" s="856"/>
      <c r="G73" s="856"/>
      <c r="H73" s="856"/>
      <c r="I73" s="856"/>
      <c r="J73" s="856"/>
      <c r="K73" s="856"/>
      <c r="L73" s="856"/>
      <c r="M73" s="856"/>
      <c r="N73" s="856"/>
      <c r="O73" s="856"/>
      <c r="P73" s="856"/>
      <c r="Q73" s="856"/>
      <c r="R73" s="856"/>
      <c r="S73" s="856"/>
      <c r="T73" s="856"/>
      <c r="U73" s="857"/>
      <c r="V73" s="856"/>
      <c r="W73" s="856"/>
      <c r="X73" s="856"/>
      <c r="Y73" s="856"/>
      <c r="Z73" s="856"/>
      <c r="AA73" s="856"/>
    </row>
    <row r="74" spans="1:27" ht="10.8" customHeight="1" x14ac:dyDescent="0.25">
      <c r="A74" s="863"/>
      <c r="B74" s="863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</row>
    <row r="75" spans="1:27" ht="10.8" customHeight="1" x14ac:dyDescent="0.25">
      <c r="A75" s="862"/>
      <c r="B75" s="862"/>
      <c r="C75" s="862"/>
      <c r="D75" s="862"/>
      <c r="E75" s="862"/>
      <c r="F75" s="862"/>
      <c r="G75" s="862"/>
      <c r="H75" s="862"/>
      <c r="I75" s="862"/>
      <c r="J75" s="862"/>
      <c r="K75" s="862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62"/>
      <c r="Y75" s="862"/>
      <c r="Z75" s="862"/>
      <c r="AA75" s="862"/>
    </row>
    <row r="76" spans="1:27" ht="10.8" customHeight="1" x14ac:dyDescent="0.25">
      <c r="A76" s="862"/>
      <c r="B76" s="862"/>
      <c r="C76" s="862"/>
      <c r="D76" s="862"/>
      <c r="E76" s="862"/>
      <c r="F76" s="862"/>
      <c r="G76" s="862"/>
      <c r="H76" s="862"/>
      <c r="I76" s="862"/>
      <c r="J76" s="862"/>
      <c r="K76" s="862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62"/>
      <c r="Y76" s="862"/>
      <c r="Z76" s="862"/>
      <c r="AA76" s="862"/>
    </row>
    <row r="77" spans="1:27" ht="10.199999999999999" customHeight="1" x14ac:dyDescent="0.25">
      <c r="A77" s="864" t="s">
        <v>1691</v>
      </c>
      <c r="B77" s="865"/>
      <c r="C77" s="865"/>
      <c r="D77" s="865"/>
      <c r="E77" s="865"/>
      <c r="F77" s="865"/>
      <c r="G77" s="865"/>
      <c r="H77" s="865"/>
      <c r="I77" s="865"/>
      <c r="J77" s="865"/>
      <c r="K77" s="866"/>
      <c r="L77" s="867" t="s">
        <v>1692</v>
      </c>
      <c r="M77" s="872"/>
      <c r="N77" s="872"/>
      <c r="O77" s="872"/>
      <c r="P77" s="872"/>
      <c r="Q77" s="872"/>
      <c r="R77" s="868"/>
      <c r="S77" s="867" t="s">
        <v>1693</v>
      </c>
      <c r="T77" s="872"/>
      <c r="U77" s="872"/>
      <c r="V77" s="872"/>
      <c r="W77" s="872"/>
      <c r="X77" s="868"/>
      <c r="Y77" s="867" t="s">
        <v>1694</v>
      </c>
      <c r="Z77" s="872"/>
      <c r="AA77" s="868"/>
    </row>
    <row r="78" spans="1:27" ht="10.199999999999999" customHeight="1" x14ac:dyDescent="0.25">
      <c r="A78" s="921"/>
      <c r="B78" s="922"/>
      <c r="C78" s="922"/>
      <c r="D78" s="922"/>
      <c r="E78" s="922"/>
      <c r="F78" s="922"/>
      <c r="G78" s="922"/>
      <c r="H78" s="922"/>
      <c r="I78" s="922"/>
      <c r="J78" s="922"/>
      <c r="K78" s="923"/>
      <c r="L78" s="924"/>
      <c r="M78" s="925"/>
      <c r="N78" s="925"/>
      <c r="O78" s="925"/>
      <c r="P78" s="925"/>
      <c r="Q78" s="925"/>
      <c r="R78" s="926"/>
      <c r="S78" s="924"/>
      <c r="T78" s="925"/>
      <c r="U78" s="925"/>
      <c r="V78" s="925"/>
      <c r="W78" s="925"/>
      <c r="X78" s="926"/>
      <c r="Y78" s="924"/>
      <c r="Z78" s="925"/>
      <c r="AA78" s="926"/>
    </row>
    <row r="79" spans="1:27" ht="10.199999999999999" customHeight="1" x14ac:dyDescent="0.25">
      <c r="A79" s="921" t="s">
        <v>216</v>
      </c>
      <c r="B79" s="922"/>
      <c r="C79" s="922"/>
      <c r="D79" s="922"/>
      <c r="E79" s="922"/>
      <c r="F79" s="922"/>
      <c r="G79" s="922"/>
      <c r="H79" s="922"/>
      <c r="I79" s="922"/>
      <c r="J79" s="922"/>
      <c r="K79" s="923"/>
      <c r="L79" s="927">
        <v>10.792400000000001</v>
      </c>
      <c r="M79" s="928"/>
      <c r="N79" s="928"/>
      <c r="O79" s="928"/>
      <c r="P79" s="928"/>
      <c r="Q79" s="928"/>
      <c r="R79" s="929"/>
      <c r="S79" s="930">
        <v>160405.10999999999</v>
      </c>
      <c r="T79" s="931"/>
      <c r="U79" s="931"/>
      <c r="V79" s="931"/>
      <c r="W79" s="931"/>
      <c r="X79" s="932"/>
      <c r="Y79" s="933">
        <v>5.0599999999999996</v>
      </c>
      <c r="Z79" s="934"/>
      <c r="AA79" s="935"/>
    </row>
    <row r="80" spans="1:27" ht="10.199999999999999" customHeight="1" x14ac:dyDescent="0.25">
      <c r="A80" s="921"/>
      <c r="B80" s="922"/>
      <c r="C80" s="922"/>
      <c r="D80" s="922"/>
      <c r="E80" s="922"/>
      <c r="F80" s="922"/>
      <c r="G80" s="922"/>
      <c r="H80" s="922"/>
      <c r="I80" s="922"/>
      <c r="J80" s="922"/>
      <c r="K80" s="923"/>
      <c r="L80" s="927"/>
      <c r="M80" s="928"/>
      <c r="N80" s="928"/>
      <c r="O80" s="928"/>
      <c r="P80" s="928"/>
      <c r="Q80" s="928"/>
      <c r="R80" s="929"/>
      <c r="S80" s="930"/>
      <c r="T80" s="931"/>
      <c r="U80" s="931"/>
      <c r="V80" s="931"/>
      <c r="W80" s="931"/>
      <c r="X80" s="932"/>
      <c r="Y80" s="933"/>
      <c r="Z80" s="934"/>
      <c r="AA80" s="935"/>
    </row>
    <row r="81" spans="1:27" ht="10.199999999999999" customHeight="1" x14ac:dyDescent="0.25">
      <c r="A81" s="921" t="s">
        <v>200</v>
      </c>
      <c r="B81" s="922"/>
      <c r="C81" s="922"/>
      <c r="D81" s="922"/>
      <c r="E81" s="922"/>
      <c r="F81" s="922"/>
      <c r="G81" s="922"/>
      <c r="H81" s="922"/>
      <c r="I81" s="922"/>
      <c r="J81" s="922"/>
      <c r="K81" s="923"/>
      <c r="L81" s="927">
        <v>86.769199999999998</v>
      </c>
      <c r="M81" s="928"/>
      <c r="N81" s="928"/>
      <c r="O81" s="928"/>
      <c r="P81" s="928"/>
      <c r="Q81" s="928"/>
      <c r="R81" s="929"/>
      <c r="S81" s="936">
        <v>1289630.6299999999</v>
      </c>
      <c r="T81" s="937"/>
      <c r="U81" s="937"/>
      <c r="V81" s="937"/>
      <c r="W81" s="937"/>
      <c r="X81" s="938"/>
      <c r="Y81" s="939">
        <v>40.68</v>
      </c>
      <c r="Z81" s="940"/>
      <c r="AA81" s="941"/>
    </row>
    <row r="82" spans="1:27" ht="10.199999999999999" customHeight="1" x14ac:dyDescent="0.25">
      <c r="A82" s="921"/>
      <c r="B82" s="922"/>
      <c r="C82" s="922"/>
      <c r="D82" s="922"/>
      <c r="E82" s="922"/>
      <c r="F82" s="922"/>
      <c r="G82" s="922"/>
      <c r="H82" s="922"/>
      <c r="I82" s="922"/>
      <c r="J82" s="922"/>
      <c r="K82" s="923"/>
      <c r="L82" s="927"/>
      <c r="M82" s="928"/>
      <c r="N82" s="928"/>
      <c r="O82" s="928"/>
      <c r="P82" s="928"/>
      <c r="Q82" s="928"/>
      <c r="R82" s="929"/>
      <c r="S82" s="936"/>
      <c r="T82" s="937"/>
      <c r="U82" s="937"/>
      <c r="V82" s="937"/>
      <c r="W82" s="937"/>
      <c r="X82" s="938"/>
      <c r="Y82" s="939"/>
      <c r="Z82" s="940"/>
      <c r="AA82" s="941"/>
    </row>
    <row r="83" spans="1:27" ht="10.199999999999999" customHeight="1" x14ac:dyDescent="0.25">
      <c r="A83" s="921" t="s">
        <v>202</v>
      </c>
      <c r="B83" s="922"/>
      <c r="C83" s="922"/>
      <c r="D83" s="922"/>
      <c r="E83" s="922"/>
      <c r="F83" s="922"/>
      <c r="G83" s="922"/>
      <c r="H83" s="922"/>
      <c r="I83" s="922"/>
      <c r="J83" s="922"/>
      <c r="K83" s="923"/>
      <c r="L83" s="942">
        <v>2.4382999999999999</v>
      </c>
      <c r="M83" s="943"/>
      <c r="N83" s="943"/>
      <c r="O83" s="943"/>
      <c r="P83" s="943"/>
      <c r="Q83" s="943"/>
      <c r="R83" s="944"/>
      <c r="S83" s="945">
        <v>36240.120000000003</v>
      </c>
      <c r="T83" s="946"/>
      <c r="U83" s="946"/>
      <c r="V83" s="946"/>
      <c r="W83" s="946"/>
      <c r="X83" s="947"/>
      <c r="Y83" s="933">
        <v>1.1399999999999999</v>
      </c>
      <c r="Z83" s="934"/>
      <c r="AA83" s="935"/>
    </row>
    <row r="84" spans="1:27" ht="10.199999999999999" customHeight="1" x14ac:dyDescent="0.25">
      <c r="A84" s="921"/>
      <c r="B84" s="922"/>
      <c r="C84" s="922"/>
      <c r="D84" s="922"/>
      <c r="E84" s="922"/>
      <c r="F84" s="922"/>
      <c r="G84" s="922"/>
      <c r="H84" s="922"/>
      <c r="I84" s="922"/>
      <c r="J84" s="922"/>
      <c r="K84" s="923"/>
      <c r="L84" s="942"/>
      <c r="M84" s="943"/>
      <c r="N84" s="943"/>
      <c r="O84" s="943"/>
      <c r="P84" s="943"/>
      <c r="Q84" s="943"/>
      <c r="R84" s="944"/>
      <c r="S84" s="945"/>
      <c r="T84" s="946"/>
      <c r="U84" s="946"/>
      <c r="V84" s="946"/>
      <c r="W84" s="946"/>
      <c r="X84" s="947"/>
      <c r="Y84" s="933"/>
      <c r="Z84" s="934"/>
      <c r="AA84" s="935"/>
    </row>
    <row r="85" spans="1:27" ht="10.199999999999999" customHeight="1" x14ac:dyDescent="0.25">
      <c r="A85" s="876" t="s">
        <v>1695</v>
      </c>
      <c r="B85" s="877"/>
      <c r="C85" s="877"/>
      <c r="D85" s="877"/>
      <c r="E85" s="877"/>
      <c r="F85" s="877"/>
      <c r="G85" s="877"/>
      <c r="H85" s="877"/>
      <c r="I85" s="877"/>
      <c r="J85" s="877"/>
      <c r="K85" s="878"/>
      <c r="L85" s="948">
        <v>100</v>
      </c>
      <c r="M85" s="949"/>
      <c r="N85" s="949"/>
      <c r="O85" s="949"/>
      <c r="P85" s="949"/>
      <c r="Q85" s="949"/>
      <c r="R85" s="950"/>
      <c r="S85" s="918">
        <v>1486275.86</v>
      </c>
      <c r="T85" s="919"/>
      <c r="U85" s="919"/>
      <c r="V85" s="919"/>
      <c r="W85" s="919"/>
      <c r="X85" s="920"/>
      <c r="Y85" s="879">
        <v>46.88</v>
      </c>
      <c r="Z85" s="906"/>
      <c r="AA85" s="880"/>
    </row>
    <row r="86" spans="1:27" ht="11.4" customHeight="1" x14ac:dyDescent="0.25">
      <c r="A86" s="951" t="s">
        <v>673</v>
      </c>
      <c r="B86" s="951"/>
      <c r="C86" s="951"/>
      <c r="D86" s="951"/>
      <c r="E86" s="951"/>
      <c r="F86" s="951"/>
      <c r="G86" s="951"/>
      <c r="H86" s="951"/>
      <c r="I86" s="951"/>
      <c r="J86" s="951"/>
      <c r="K86" s="952"/>
      <c r="L86" s="952"/>
      <c r="M86" s="952"/>
      <c r="N86" s="952"/>
      <c r="O86" s="952"/>
      <c r="P86" s="952"/>
      <c r="Q86" s="952"/>
      <c r="R86" s="952"/>
      <c r="S86" s="952"/>
      <c r="T86" s="952"/>
      <c r="U86" s="952"/>
      <c r="V86" s="952"/>
      <c r="W86" s="952"/>
      <c r="X86" s="952"/>
      <c r="Y86" s="952"/>
      <c r="Z86" s="952"/>
      <c r="AA86" s="952"/>
    </row>
  </sheetData>
  <sheetProtection algorithmName="SHA-512" hashValue="Ew8sZL9eD+3KLht10ztJOhTnZLuuTi8wiyCLonOppTpNeux7JAr/iMHep+vK1iujOtKZi+TCcXnT6yaCkm1aIw==" saltValue="LjxCoDIEaX1MdCdxeGHYfw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3"/>
    <col min="258" max="258" width="4.6640625" style="383" bestFit="1" customWidth="1"/>
    <col min="259" max="259" width="1" style="383" bestFit="1" customWidth="1"/>
    <col min="260" max="260" width="3.6640625" style="383" bestFit="1" customWidth="1"/>
    <col min="261" max="261" width="1.88671875" style="383" bestFit="1" customWidth="1"/>
    <col min="262" max="262" width="5.5546875" style="383" bestFit="1" customWidth="1"/>
    <col min="263" max="263" width="1.88671875" style="383" bestFit="1" customWidth="1"/>
    <col min="264" max="264" width="6.5546875" style="383" bestFit="1" customWidth="1"/>
    <col min="265" max="265" width="2.88671875" style="383" bestFit="1" customWidth="1"/>
    <col min="266" max="266" width="5.5546875" style="383" bestFit="1" customWidth="1"/>
    <col min="267" max="267" width="2.88671875" style="383" bestFit="1" customWidth="1"/>
    <col min="268" max="268" width="1.88671875" style="383" bestFit="1" customWidth="1"/>
    <col min="269" max="269" width="1" style="383" bestFit="1" customWidth="1"/>
    <col min="270" max="271" width="2.88671875" style="383" bestFit="1" customWidth="1"/>
    <col min="272" max="272" width="1.88671875" style="383" bestFit="1" customWidth="1"/>
    <col min="273" max="273" width="1" style="383" bestFit="1" customWidth="1"/>
    <col min="274" max="274" width="3.6640625" style="383" bestFit="1" customWidth="1"/>
    <col min="275" max="275" width="1.88671875" style="383" bestFit="1" customWidth="1"/>
    <col min="276" max="278" width="1" style="383" bestFit="1" customWidth="1"/>
    <col min="279" max="279" width="1.88671875" style="383" bestFit="1" customWidth="1"/>
    <col min="280" max="280" width="1" style="383" bestFit="1" customWidth="1"/>
    <col min="281" max="281" width="3.6640625" style="383" bestFit="1" customWidth="1"/>
    <col min="282" max="282" width="1" style="383" bestFit="1" customWidth="1"/>
    <col min="283" max="283" width="1.88671875" style="383" bestFit="1" customWidth="1"/>
    <col min="284" max="284" width="1" style="383" bestFit="1" customWidth="1"/>
    <col min="285" max="285" width="1.88671875" style="383" bestFit="1" customWidth="1"/>
    <col min="286" max="287" width="1" style="383" bestFit="1" customWidth="1"/>
    <col min="288" max="289" width="1.88671875" style="383" bestFit="1" customWidth="1"/>
    <col min="290" max="290" width="1" style="383" bestFit="1" customWidth="1"/>
    <col min="291" max="291" width="2.88671875" style="383" bestFit="1" customWidth="1"/>
    <col min="292" max="293" width="1.88671875" style="383" bestFit="1" customWidth="1"/>
    <col min="294" max="294" width="1" style="383" bestFit="1" customWidth="1"/>
    <col min="295" max="295" width="1.88671875" style="383" bestFit="1" customWidth="1"/>
    <col min="296" max="296" width="9.33203125" style="383" bestFit="1" customWidth="1"/>
    <col min="297" max="513" width="9.109375" style="383"/>
    <col min="514" max="514" width="4.6640625" style="383" bestFit="1" customWidth="1"/>
    <col min="515" max="515" width="1" style="383" bestFit="1" customWidth="1"/>
    <col min="516" max="516" width="3.6640625" style="383" bestFit="1" customWidth="1"/>
    <col min="517" max="517" width="1.88671875" style="383" bestFit="1" customWidth="1"/>
    <col min="518" max="518" width="5.5546875" style="383" bestFit="1" customWidth="1"/>
    <col min="519" max="519" width="1.88671875" style="383" bestFit="1" customWidth="1"/>
    <col min="520" max="520" width="6.5546875" style="383" bestFit="1" customWidth="1"/>
    <col min="521" max="521" width="2.88671875" style="383" bestFit="1" customWidth="1"/>
    <col min="522" max="522" width="5.5546875" style="383" bestFit="1" customWidth="1"/>
    <col min="523" max="523" width="2.88671875" style="383" bestFit="1" customWidth="1"/>
    <col min="524" max="524" width="1.88671875" style="383" bestFit="1" customWidth="1"/>
    <col min="525" max="525" width="1" style="383" bestFit="1" customWidth="1"/>
    <col min="526" max="527" width="2.88671875" style="383" bestFit="1" customWidth="1"/>
    <col min="528" max="528" width="1.88671875" style="383" bestFit="1" customWidth="1"/>
    <col min="529" max="529" width="1" style="383" bestFit="1" customWidth="1"/>
    <col min="530" max="530" width="3.6640625" style="383" bestFit="1" customWidth="1"/>
    <col min="531" max="531" width="1.88671875" style="383" bestFit="1" customWidth="1"/>
    <col min="532" max="534" width="1" style="383" bestFit="1" customWidth="1"/>
    <col min="535" max="535" width="1.88671875" style="383" bestFit="1" customWidth="1"/>
    <col min="536" max="536" width="1" style="383" bestFit="1" customWidth="1"/>
    <col min="537" max="537" width="3.6640625" style="383" bestFit="1" customWidth="1"/>
    <col min="538" max="538" width="1" style="383" bestFit="1" customWidth="1"/>
    <col min="539" max="539" width="1.88671875" style="383" bestFit="1" customWidth="1"/>
    <col min="540" max="540" width="1" style="383" bestFit="1" customWidth="1"/>
    <col min="541" max="541" width="1.88671875" style="383" bestFit="1" customWidth="1"/>
    <col min="542" max="543" width="1" style="383" bestFit="1" customWidth="1"/>
    <col min="544" max="545" width="1.88671875" style="383" bestFit="1" customWidth="1"/>
    <col min="546" max="546" width="1" style="383" bestFit="1" customWidth="1"/>
    <col min="547" max="547" width="2.88671875" style="383" bestFit="1" customWidth="1"/>
    <col min="548" max="549" width="1.88671875" style="383" bestFit="1" customWidth="1"/>
    <col min="550" max="550" width="1" style="383" bestFit="1" customWidth="1"/>
    <col min="551" max="551" width="1.88671875" style="383" bestFit="1" customWidth="1"/>
    <col min="552" max="552" width="9.33203125" style="383" bestFit="1" customWidth="1"/>
    <col min="553" max="769" width="9.109375" style="383"/>
    <col min="770" max="770" width="4.6640625" style="383" bestFit="1" customWidth="1"/>
    <col min="771" max="771" width="1" style="383" bestFit="1" customWidth="1"/>
    <col min="772" max="772" width="3.6640625" style="383" bestFit="1" customWidth="1"/>
    <col min="773" max="773" width="1.88671875" style="383" bestFit="1" customWidth="1"/>
    <col min="774" max="774" width="5.5546875" style="383" bestFit="1" customWidth="1"/>
    <col min="775" max="775" width="1.88671875" style="383" bestFit="1" customWidth="1"/>
    <col min="776" max="776" width="6.5546875" style="383" bestFit="1" customWidth="1"/>
    <col min="777" max="777" width="2.88671875" style="383" bestFit="1" customWidth="1"/>
    <col min="778" max="778" width="5.5546875" style="383" bestFit="1" customWidth="1"/>
    <col min="779" max="779" width="2.88671875" style="383" bestFit="1" customWidth="1"/>
    <col min="780" max="780" width="1.88671875" style="383" bestFit="1" customWidth="1"/>
    <col min="781" max="781" width="1" style="383" bestFit="1" customWidth="1"/>
    <col min="782" max="783" width="2.88671875" style="383" bestFit="1" customWidth="1"/>
    <col min="784" max="784" width="1.88671875" style="383" bestFit="1" customWidth="1"/>
    <col min="785" max="785" width="1" style="383" bestFit="1" customWidth="1"/>
    <col min="786" max="786" width="3.6640625" style="383" bestFit="1" customWidth="1"/>
    <col min="787" max="787" width="1.88671875" style="383" bestFit="1" customWidth="1"/>
    <col min="788" max="790" width="1" style="383" bestFit="1" customWidth="1"/>
    <col min="791" max="791" width="1.88671875" style="383" bestFit="1" customWidth="1"/>
    <col min="792" max="792" width="1" style="383" bestFit="1" customWidth="1"/>
    <col min="793" max="793" width="3.6640625" style="383" bestFit="1" customWidth="1"/>
    <col min="794" max="794" width="1" style="383" bestFit="1" customWidth="1"/>
    <col min="795" max="795" width="1.88671875" style="383" bestFit="1" customWidth="1"/>
    <col min="796" max="796" width="1" style="383" bestFit="1" customWidth="1"/>
    <col min="797" max="797" width="1.88671875" style="383" bestFit="1" customWidth="1"/>
    <col min="798" max="799" width="1" style="383" bestFit="1" customWidth="1"/>
    <col min="800" max="801" width="1.88671875" style="383" bestFit="1" customWidth="1"/>
    <col min="802" max="802" width="1" style="383" bestFit="1" customWidth="1"/>
    <col min="803" max="803" width="2.88671875" style="383" bestFit="1" customWidth="1"/>
    <col min="804" max="805" width="1.88671875" style="383" bestFit="1" customWidth="1"/>
    <col min="806" max="806" width="1" style="383" bestFit="1" customWidth="1"/>
    <col min="807" max="807" width="1.88671875" style="383" bestFit="1" customWidth="1"/>
    <col min="808" max="808" width="9.33203125" style="383" bestFit="1" customWidth="1"/>
    <col min="809" max="1025" width="9.109375" style="383"/>
    <col min="1026" max="1026" width="4.6640625" style="383" bestFit="1" customWidth="1"/>
    <col min="1027" max="1027" width="1" style="383" bestFit="1" customWidth="1"/>
    <col min="1028" max="1028" width="3.6640625" style="383" bestFit="1" customWidth="1"/>
    <col min="1029" max="1029" width="1.88671875" style="383" bestFit="1" customWidth="1"/>
    <col min="1030" max="1030" width="5.5546875" style="383" bestFit="1" customWidth="1"/>
    <col min="1031" max="1031" width="1.88671875" style="383" bestFit="1" customWidth="1"/>
    <col min="1032" max="1032" width="6.5546875" style="383" bestFit="1" customWidth="1"/>
    <col min="1033" max="1033" width="2.88671875" style="383" bestFit="1" customWidth="1"/>
    <col min="1034" max="1034" width="5.5546875" style="383" bestFit="1" customWidth="1"/>
    <col min="1035" max="1035" width="2.88671875" style="383" bestFit="1" customWidth="1"/>
    <col min="1036" max="1036" width="1.88671875" style="383" bestFit="1" customWidth="1"/>
    <col min="1037" max="1037" width="1" style="383" bestFit="1" customWidth="1"/>
    <col min="1038" max="1039" width="2.88671875" style="383" bestFit="1" customWidth="1"/>
    <col min="1040" max="1040" width="1.88671875" style="383" bestFit="1" customWidth="1"/>
    <col min="1041" max="1041" width="1" style="383" bestFit="1" customWidth="1"/>
    <col min="1042" max="1042" width="3.6640625" style="383" bestFit="1" customWidth="1"/>
    <col min="1043" max="1043" width="1.88671875" style="383" bestFit="1" customWidth="1"/>
    <col min="1044" max="1046" width="1" style="383" bestFit="1" customWidth="1"/>
    <col min="1047" max="1047" width="1.88671875" style="383" bestFit="1" customWidth="1"/>
    <col min="1048" max="1048" width="1" style="383" bestFit="1" customWidth="1"/>
    <col min="1049" max="1049" width="3.6640625" style="383" bestFit="1" customWidth="1"/>
    <col min="1050" max="1050" width="1" style="383" bestFit="1" customWidth="1"/>
    <col min="1051" max="1051" width="1.88671875" style="383" bestFit="1" customWidth="1"/>
    <col min="1052" max="1052" width="1" style="383" bestFit="1" customWidth="1"/>
    <col min="1053" max="1053" width="1.88671875" style="383" bestFit="1" customWidth="1"/>
    <col min="1054" max="1055" width="1" style="383" bestFit="1" customWidth="1"/>
    <col min="1056" max="1057" width="1.88671875" style="383" bestFit="1" customWidth="1"/>
    <col min="1058" max="1058" width="1" style="383" bestFit="1" customWidth="1"/>
    <col min="1059" max="1059" width="2.88671875" style="383" bestFit="1" customWidth="1"/>
    <col min="1060" max="1061" width="1.88671875" style="383" bestFit="1" customWidth="1"/>
    <col min="1062" max="1062" width="1" style="383" bestFit="1" customWidth="1"/>
    <col min="1063" max="1063" width="1.88671875" style="383" bestFit="1" customWidth="1"/>
    <col min="1064" max="1064" width="9.33203125" style="383" bestFit="1" customWidth="1"/>
    <col min="1065" max="1281" width="9.109375" style="383"/>
    <col min="1282" max="1282" width="4.6640625" style="383" bestFit="1" customWidth="1"/>
    <col min="1283" max="1283" width="1" style="383" bestFit="1" customWidth="1"/>
    <col min="1284" max="1284" width="3.6640625" style="383" bestFit="1" customWidth="1"/>
    <col min="1285" max="1285" width="1.88671875" style="383" bestFit="1" customWidth="1"/>
    <col min="1286" max="1286" width="5.5546875" style="383" bestFit="1" customWidth="1"/>
    <col min="1287" max="1287" width="1.88671875" style="383" bestFit="1" customWidth="1"/>
    <col min="1288" max="1288" width="6.5546875" style="383" bestFit="1" customWidth="1"/>
    <col min="1289" max="1289" width="2.88671875" style="383" bestFit="1" customWidth="1"/>
    <col min="1290" max="1290" width="5.5546875" style="383" bestFit="1" customWidth="1"/>
    <col min="1291" max="1291" width="2.88671875" style="383" bestFit="1" customWidth="1"/>
    <col min="1292" max="1292" width="1.88671875" style="383" bestFit="1" customWidth="1"/>
    <col min="1293" max="1293" width="1" style="383" bestFit="1" customWidth="1"/>
    <col min="1294" max="1295" width="2.88671875" style="383" bestFit="1" customWidth="1"/>
    <col min="1296" max="1296" width="1.88671875" style="383" bestFit="1" customWidth="1"/>
    <col min="1297" max="1297" width="1" style="383" bestFit="1" customWidth="1"/>
    <col min="1298" max="1298" width="3.6640625" style="383" bestFit="1" customWidth="1"/>
    <col min="1299" max="1299" width="1.88671875" style="383" bestFit="1" customWidth="1"/>
    <col min="1300" max="1302" width="1" style="383" bestFit="1" customWidth="1"/>
    <col min="1303" max="1303" width="1.88671875" style="383" bestFit="1" customWidth="1"/>
    <col min="1304" max="1304" width="1" style="383" bestFit="1" customWidth="1"/>
    <col min="1305" max="1305" width="3.6640625" style="383" bestFit="1" customWidth="1"/>
    <col min="1306" max="1306" width="1" style="383" bestFit="1" customWidth="1"/>
    <col min="1307" max="1307" width="1.88671875" style="383" bestFit="1" customWidth="1"/>
    <col min="1308" max="1308" width="1" style="383" bestFit="1" customWidth="1"/>
    <col min="1309" max="1309" width="1.88671875" style="383" bestFit="1" customWidth="1"/>
    <col min="1310" max="1311" width="1" style="383" bestFit="1" customWidth="1"/>
    <col min="1312" max="1313" width="1.88671875" style="383" bestFit="1" customWidth="1"/>
    <col min="1314" max="1314" width="1" style="383" bestFit="1" customWidth="1"/>
    <col min="1315" max="1315" width="2.88671875" style="383" bestFit="1" customWidth="1"/>
    <col min="1316" max="1317" width="1.88671875" style="383" bestFit="1" customWidth="1"/>
    <col min="1318" max="1318" width="1" style="383" bestFit="1" customWidth="1"/>
    <col min="1319" max="1319" width="1.88671875" style="383" bestFit="1" customWidth="1"/>
    <col min="1320" max="1320" width="9.33203125" style="383" bestFit="1" customWidth="1"/>
    <col min="1321" max="1537" width="9.109375" style="383"/>
    <col min="1538" max="1538" width="4.6640625" style="383" bestFit="1" customWidth="1"/>
    <col min="1539" max="1539" width="1" style="383" bestFit="1" customWidth="1"/>
    <col min="1540" max="1540" width="3.6640625" style="383" bestFit="1" customWidth="1"/>
    <col min="1541" max="1541" width="1.88671875" style="383" bestFit="1" customWidth="1"/>
    <col min="1542" max="1542" width="5.5546875" style="383" bestFit="1" customWidth="1"/>
    <col min="1543" max="1543" width="1.88671875" style="383" bestFit="1" customWidth="1"/>
    <col min="1544" max="1544" width="6.5546875" style="383" bestFit="1" customWidth="1"/>
    <col min="1545" max="1545" width="2.88671875" style="383" bestFit="1" customWidth="1"/>
    <col min="1546" max="1546" width="5.5546875" style="383" bestFit="1" customWidth="1"/>
    <col min="1547" max="1547" width="2.88671875" style="383" bestFit="1" customWidth="1"/>
    <col min="1548" max="1548" width="1.88671875" style="383" bestFit="1" customWidth="1"/>
    <col min="1549" max="1549" width="1" style="383" bestFit="1" customWidth="1"/>
    <col min="1550" max="1551" width="2.88671875" style="383" bestFit="1" customWidth="1"/>
    <col min="1552" max="1552" width="1.88671875" style="383" bestFit="1" customWidth="1"/>
    <col min="1553" max="1553" width="1" style="383" bestFit="1" customWidth="1"/>
    <col min="1554" max="1554" width="3.6640625" style="383" bestFit="1" customWidth="1"/>
    <col min="1555" max="1555" width="1.88671875" style="383" bestFit="1" customWidth="1"/>
    <col min="1556" max="1558" width="1" style="383" bestFit="1" customWidth="1"/>
    <col min="1559" max="1559" width="1.88671875" style="383" bestFit="1" customWidth="1"/>
    <col min="1560" max="1560" width="1" style="383" bestFit="1" customWidth="1"/>
    <col min="1561" max="1561" width="3.6640625" style="383" bestFit="1" customWidth="1"/>
    <col min="1562" max="1562" width="1" style="383" bestFit="1" customWidth="1"/>
    <col min="1563" max="1563" width="1.88671875" style="383" bestFit="1" customWidth="1"/>
    <col min="1564" max="1564" width="1" style="383" bestFit="1" customWidth="1"/>
    <col min="1565" max="1565" width="1.88671875" style="383" bestFit="1" customWidth="1"/>
    <col min="1566" max="1567" width="1" style="383" bestFit="1" customWidth="1"/>
    <col min="1568" max="1569" width="1.88671875" style="383" bestFit="1" customWidth="1"/>
    <col min="1570" max="1570" width="1" style="383" bestFit="1" customWidth="1"/>
    <col min="1571" max="1571" width="2.88671875" style="383" bestFit="1" customWidth="1"/>
    <col min="1572" max="1573" width="1.88671875" style="383" bestFit="1" customWidth="1"/>
    <col min="1574" max="1574" width="1" style="383" bestFit="1" customWidth="1"/>
    <col min="1575" max="1575" width="1.88671875" style="383" bestFit="1" customWidth="1"/>
    <col min="1576" max="1576" width="9.33203125" style="383" bestFit="1" customWidth="1"/>
    <col min="1577" max="1793" width="9.109375" style="383"/>
    <col min="1794" max="1794" width="4.6640625" style="383" bestFit="1" customWidth="1"/>
    <col min="1795" max="1795" width="1" style="383" bestFit="1" customWidth="1"/>
    <col min="1796" max="1796" width="3.6640625" style="383" bestFit="1" customWidth="1"/>
    <col min="1797" max="1797" width="1.88671875" style="383" bestFit="1" customWidth="1"/>
    <col min="1798" max="1798" width="5.5546875" style="383" bestFit="1" customWidth="1"/>
    <col min="1799" max="1799" width="1.88671875" style="383" bestFit="1" customWidth="1"/>
    <col min="1800" max="1800" width="6.5546875" style="383" bestFit="1" customWidth="1"/>
    <col min="1801" max="1801" width="2.88671875" style="383" bestFit="1" customWidth="1"/>
    <col min="1802" max="1802" width="5.5546875" style="383" bestFit="1" customWidth="1"/>
    <col min="1803" max="1803" width="2.88671875" style="383" bestFit="1" customWidth="1"/>
    <col min="1804" max="1804" width="1.88671875" style="383" bestFit="1" customWidth="1"/>
    <col min="1805" max="1805" width="1" style="383" bestFit="1" customWidth="1"/>
    <col min="1806" max="1807" width="2.88671875" style="383" bestFit="1" customWidth="1"/>
    <col min="1808" max="1808" width="1.88671875" style="383" bestFit="1" customWidth="1"/>
    <col min="1809" max="1809" width="1" style="383" bestFit="1" customWidth="1"/>
    <col min="1810" max="1810" width="3.6640625" style="383" bestFit="1" customWidth="1"/>
    <col min="1811" max="1811" width="1.88671875" style="383" bestFit="1" customWidth="1"/>
    <col min="1812" max="1814" width="1" style="383" bestFit="1" customWidth="1"/>
    <col min="1815" max="1815" width="1.88671875" style="383" bestFit="1" customWidth="1"/>
    <col min="1816" max="1816" width="1" style="383" bestFit="1" customWidth="1"/>
    <col min="1817" max="1817" width="3.6640625" style="383" bestFit="1" customWidth="1"/>
    <col min="1818" max="1818" width="1" style="383" bestFit="1" customWidth="1"/>
    <col min="1819" max="1819" width="1.88671875" style="383" bestFit="1" customWidth="1"/>
    <col min="1820" max="1820" width="1" style="383" bestFit="1" customWidth="1"/>
    <col min="1821" max="1821" width="1.88671875" style="383" bestFit="1" customWidth="1"/>
    <col min="1822" max="1823" width="1" style="383" bestFit="1" customWidth="1"/>
    <col min="1824" max="1825" width="1.88671875" style="383" bestFit="1" customWidth="1"/>
    <col min="1826" max="1826" width="1" style="383" bestFit="1" customWidth="1"/>
    <col min="1827" max="1827" width="2.88671875" style="383" bestFit="1" customWidth="1"/>
    <col min="1828" max="1829" width="1.88671875" style="383" bestFit="1" customWidth="1"/>
    <col min="1830" max="1830" width="1" style="383" bestFit="1" customWidth="1"/>
    <col min="1831" max="1831" width="1.88671875" style="383" bestFit="1" customWidth="1"/>
    <col min="1832" max="1832" width="9.33203125" style="383" bestFit="1" customWidth="1"/>
    <col min="1833" max="2049" width="9.109375" style="383"/>
    <col min="2050" max="2050" width="4.6640625" style="383" bestFit="1" customWidth="1"/>
    <col min="2051" max="2051" width="1" style="383" bestFit="1" customWidth="1"/>
    <col min="2052" max="2052" width="3.6640625" style="383" bestFit="1" customWidth="1"/>
    <col min="2053" max="2053" width="1.88671875" style="383" bestFit="1" customWidth="1"/>
    <col min="2054" max="2054" width="5.5546875" style="383" bestFit="1" customWidth="1"/>
    <col min="2055" max="2055" width="1.88671875" style="383" bestFit="1" customWidth="1"/>
    <col min="2056" max="2056" width="6.5546875" style="383" bestFit="1" customWidth="1"/>
    <col min="2057" max="2057" width="2.88671875" style="383" bestFit="1" customWidth="1"/>
    <col min="2058" max="2058" width="5.5546875" style="383" bestFit="1" customWidth="1"/>
    <col min="2059" max="2059" width="2.88671875" style="383" bestFit="1" customWidth="1"/>
    <col min="2060" max="2060" width="1.88671875" style="383" bestFit="1" customWidth="1"/>
    <col min="2061" max="2061" width="1" style="383" bestFit="1" customWidth="1"/>
    <col min="2062" max="2063" width="2.88671875" style="383" bestFit="1" customWidth="1"/>
    <col min="2064" max="2064" width="1.88671875" style="383" bestFit="1" customWidth="1"/>
    <col min="2065" max="2065" width="1" style="383" bestFit="1" customWidth="1"/>
    <col min="2066" max="2066" width="3.6640625" style="383" bestFit="1" customWidth="1"/>
    <col min="2067" max="2067" width="1.88671875" style="383" bestFit="1" customWidth="1"/>
    <col min="2068" max="2070" width="1" style="383" bestFit="1" customWidth="1"/>
    <col min="2071" max="2071" width="1.88671875" style="383" bestFit="1" customWidth="1"/>
    <col min="2072" max="2072" width="1" style="383" bestFit="1" customWidth="1"/>
    <col min="2073" max="2073" width="3.6640625" style="383" bestFit="1" customWidth="1"/>
    <col min="2074" max="2074" width="1" style="383" bestFit="1" customWidth="1"/>
    <col min="2075" max="2075" width="1.88671875" style="383" bestFit="1" customWidth="1"/>
    <col min="2076" max="2076" width="1" style="383" bestFit="1" customWidth="1"/>
    <col min="2077" max="2077" width="1.88671875" style="383" bestFit="1" customWidth="1"/>
    <col min="2078" max="2079" width="1" style="383" bestFit="1" customWidth="1"/>
    <col min="2080" max="2081" width="1.88671875" style="383" bestFit="1" customWidth="1"/>
    <col min="2082" max="2082" width="1" style="383" bestFit="1" customWidth="1"/>
    <col min="2083" max="2083" width="2.88671875" style="383" bestFit="1" customWidth="1"/>
    <col min="2084" max="2085" width="1.88671875" style="383" bestFit="1" customWidth="1"/>
    <col min="2086" max="2086" width="1" style="383" bestFit="1" customWidth="1"/>
    <col min="2087" max="2087" width="1.88671875" style="383" bestFit="1" customWidth="1"/>
    <col min="2088" max="2088" width="9.33203125" style="383" bestFit="1" customWidth="1"/>
    <col min="2089" max="2305" width="9.109375" style="383"/>
    <col min="2306" max="2306" width="4.6640625" style="383" bestFit="1" customWidth="1"/>
    <col min="2307" max="2307" width="1" style="383" bestFit="1" customWidth="1"/>
    <col min="2308" max="2308" width="3.6640625" style="383" bestFit="1" customWidth="1"/>
    <col min="2309" max="2309" width="1.88671875" style="383" bestFit="1" customWidth="1"/>
    <col min="2310" max="2310" width="5.5546875" style="383" bestFit="1" customWidth="1"/>
    <col min="2311" max="2311" width="1.88671875" style="383" bestFit="1" customWidth="1"/>
    <col min="2312" max="2312" width="6.5546875" style="383" bestFit="1" customWidth="1"/>
    <col min="2313" max="2313" width="2.88671875" style="383" bestFit="1" customWidth="1"/>
    <col min="2314" max="2314" width="5.5546875" style="383" bestFit="1" customWidth="1"/>
    <col min="2315" max="2315" width="2.88671875" style="383" bestFit="1" customWidth="1"/>
    <col min="2316" max="2316" width="1.88671875" style="383" bestFit="1" customWidth="1"/>
    <col min="2317" max="2317" width="1" style="383" bestFit="1" customWidth="1"/>
    <col min="2318" max="2319" width="2.88671875" style="383" bestFit="1" customWidth="1"/>
    <col min="2320" max="2320" width="1.88671875" style="383" bestFit="1" customWidth="1"/>
    <col min="2321" max="2321" width="1" style="383" bestFit="1" customWidth="1"/>
    <col min="2322" max="2322" width="3.6640625" style="383" bestFit="1" customWidth="1"/>
    <col min="2323" max="2323" width="1.88671875" style="383" bestFit="1" customWidth="1"/>
    <col min="2324" max="2326" width="1" style="383" bestFit="1" customWidth="1"/>
    <col min="2327" max="2327" width="1.88671875" style="383" bestFit="1" customWidth="1"/>
    <col min="2328" max="2328" width="1" style="383" bestFit="1" customWidth="1"/>
    <col min="2329" max="2329" width="3.6640625" style="383" bestFit="1" customWidth="1"/>
    <col min="2330" max="2330" width="1" style="383" bestFit="1" customWidth="1"/>
    <col min="2331" max="2331" width="1.88671875" style="383" bestFit="1" customWidth="1"/>
    <col min="2332" max="2332" width="1" style="383" bestFit="1" customWidth="1"/>
    <col min="2333" max="2333" width="1.88671875" style="383" bestFit="1" customWidth="1"/>
    <col min="2334" max="2335" width="1" style="383" bestFit="1" customWidth="1"/>
    <col min="2336" max="2337" width="1.88671875" style="383" bestFit="1" customWidth="1"/>
    <col min="2338" max="2338" width="1" style="383" bestFit="1" customWidth="1"/>
    <col min="2339" max="2339" width="2.88671875" style="383" bestFit="1" customWidth="1"/>
    <col min="2340" max="2341" width="1.88671875" style="383" bestFit="1" customWidth="1"/>
    <col min="2342" max="2342" width="1" style="383" bestFit="1" customWidth="1"/>
    <col min="2343" max="2343" width="1.88671875" style="383" bestFit="1" customWidth="1"/>
    <col min="2344" max="2344" width="9.33203125" style="383" bestFit="1" customWidth="1"/>
    <col min="2345" max="2561" width="9.109375" style="383"/>
    <col min="2562" max="2562" width="4.6640625" style="383" bestFit="1" customWidth="1"/>
    <col min="2563" max="2563" width="1" style="383" bestFit="1" customWidth="1"/>
    <col min="2564" max="2564" width="3.6640625" style="383" bestFit="1" customWidth="1"/>
    <col min="2565" max="2565" width="1.88671875" style="383" bestFit="1" customWidth="1"/>
    <col min="2566" max="2566" width="5.5546875" style="383" bestFit="1" customWidth="1"/>
    <col min="2567" max="2567" width="1.88671875" style="383" bestFit="1" customWidth="1"/>
    <col min="2568" max="2568" width="6.5546875" style="383" bestFit="1" customWidth="1"/>
    <col min="2569" max="2569" width="2.88671875" style="383" bestFit="1" customWidth="1"/>
    <col min="2570" max="2570" width="5.5546875" style="383" bestFit="1" customWidth="1"/>
    <col min="2571" max="2571" width="2.88671875" style="383" bestFit="1" customWidth="1"/>
    <col min="2572" max="2572" width="1.88671875" style="383" bestFit="1" customWidth="1"/>
    <col min="2573" max="2573" width="1" style="383" bestFit="1" customWidth="1"/>
    <col min="2574" max="2575" width="2.88671875" style="383" bestFit="1" customWidth="1"/>
    <col min="2576" max="2576" width="1.88671875" style="383" bestFit="1" customWidth="1"/>
    <col min="2577" max="2577" width="1" style="383" bestFit="1" customWidth="1"/>
    <col min="2578" max="2578" width="3.6640625" style="383" bestFit="1" customWidth="1"/>
    <col min="2579" max="2579" width="1.88671875" style="383" bestFit="1" customWidth="1"/>
    <col min="2580" max="2582" width="1" style="383" bestFit="1" customWidth="1"/>
    <col min="2583" max="2583" width="1.88671875" style="383" bestFit="1" customWidth="1"/>
    <col min="2584" max="2584" width="1" style="383" bestFit="1" customWidth="1"/>
    <col min="2585" max="2585" width="3.6640625" style="383" bestFit="1" customWidth="1"/>
    <col min="2586" max="2586" width="1" style="383" bestFit="1" customWidth="1"/>
    <col min="2587" max="2587" width="1.88671875" style="383" bestFit="1" customWidth="1"/>
    <col min="2588" max="2588" width="1" style="383" bestFit="1" customWidth="1"/>
    <col min="2589" max="2589" width="1.88671875" style="383" bestFit="1" customWidth="1"/>
    <col min="2590" max="2591" width="1" style="383" bestFit="1" customWidth="1"/>
    <col min="2592" max="2593" width="1.88671875" style="383" bestFit="1" customWidth="1"/>
    <col min="2594" max="2594" width="1" style="383" bestFit="1" customWidth="1"/>
    <col min="2595" max="2595" width="2.88671875" style="383" bestFit="1" customWidth="1"/>
    <col min="2596" max="2597" width="1.88671875" style="383" bestFit="1" customWidth="1"/>
    <col min="2598" max="2598" width="1" style="383" bestFit="1" customWidth="1"/>
    <col min="2599" max="2599" width="1.88671875" style="383" bestFit="1" customWidth="1"/>
    <col min="2600" max="2600" width="9.33203125" style="383" bestFit="1" customWidth="1"/>
    <col min="2601" max="2817" width="9.109375" style="383"/>
    <col min="2818" max="2818" width="4.6640625" style="383" bestFit="1" customWidth="1"/>
    <col min="2819" max="2819" width="1" style="383" bestFit="1" customWidth="1"/>
    <col min="2820" max="2820" width="3.6640625" style="383" bestFit="1" customWidth="1"/>
    <col min="2821" max="2821" width="1.88671875" style="383" bestFit="1" customWidth="1"/>
    <col min="2822" max="2822" width="5.5546875" style="383" bestFit="1" customWidth="1"/>
    <col min="2823" max="2823" width="1.88671875" style="383" bestFit="1" customWidth="1"/>
    <col min="2824" max="2824" width="6.5546875" style="383" bestFit="1" customWidth="1"/>
    <col min="2825" max="2825" width="2.88671875" style="383" bestFit="1" customWidth="1"/>
    <col min="2826" max="2826" width="5.5546875" style="383" bestFit="1" customWidth="1"/>
    <col min="2827" max="2827" width="2.88671875" style="383" bestFit="1" customWidth="1"/>
    <col min="2828" max="2828" width="1.88671875" style="383" bestFit="1" customWidth="1"/>
    <col min="2829" max="2829" width="1" style="383" bestFit="1" customWidth="1"/>
    <col min="2830" max="2831" width="2.88671875" style="383" bestFit="1" customWidth="1"/>
    <col min="2832" max="2832" width="1.88671875" style="383" bestFit="1" customWidth="1"/>
    <col min="2833" max="2833" width="1" style="383" bestFit="1" customWidth="1"/>
    <col min="2834" max="2834" width="3.6640625" style="383" bestFit="1" customWidth="1"/>
    <col min="2835" max="2835" width="1.88671875" style="383" bestFit="1" customWidth="1"/>
    <col min="2836" max="2838" width="1" style="383" bestFit="1" customWidth="1"/>
    <col min="2839" max="2839" width="1.88671875" style="383" bestFit="1" customWidth="1"/>
    <col min="2840" max="2840" width="1" style="383" bestFit="1" customWidth="1"/>
    <col min="2841" max="2841" width="3.6640625" style="383" bestFit="1" customWidth="1"/>
    <col min="2842" max="2842" width="1" style="383" bestFit="1" customWidth="1"/>
    <col min="2843" max="2843" width="1.88671875" style="383" bestFit="1" customWidth="1"/>
    <col min="2844" max="2844" width="1" style="383" bestFit="1" customWidth="1"/>
    <col min="2845" max="2845" width="1.88671875" style="383" bestFit="1" customWidth="1"/>
    <col min="2846" max="2847" width="1" style="383" bestFit="1" customWidth="1"/>
    <col min="2848" max="2849" width="1.88671875" style="383" bestFit="1" customWidth="1"/>
    <col min="2850" max="2850" width="1" style="383" bestFit="1" customWidth="1"/>
    <col min="2851" max="2851" width="2.88671875" style="383" bestFit="1" customWidth="1"/>
    <col min="2852" max="2853" width="1.88671875" style="383" bestFit="1" customWidth="1"/>
    <col min="2854" max="2854" width="1" style="383" bestFit="1" customWidth="1"/>
    <col min="2855" max="2855" width="1.88671875" style="383" bestFit="1" customWidth="1"/>
    <col min="2856" max="2856" width="9.33203125" style="383" bestFit="1" customWidth="1"/>
    <col min="2857" max="3073" width="9.109375" style="383"/>
    <col min="3074" max="3074" width="4.6640625" style="383" bestFit="1" customWidth="1"/>
    <col min="3075" max="3075" width="1" style="383" bestFit="1" customWidth="1"/>
    <col min="3076" max="3076" width="3.6640625" style="383" bestFit="1" customWidth="1"/>
    <col min="3077" max="3077" width="1.88671875" style="383" bestFit="1" customWidth="1"/>
    <col min="3078" max="3078" width="5.5546875" style="383" bestFit="1" customWidth="1"/>
    <col min="3079" max="3079" width="1.88671875" style="383" bestFit="1" customWidth="1"/>
    <col min="3080" max="3080" width="6.5546875" style="383" bestFit="1" customWidth="1"/>
    <col min="3081" max="3081" width="2.88671875" style="383" bestFit="1" customWidth="1"/>
    <col min="3082" max="3082" width="5.5546875" style="383" bestFit="1" customWidth="1"/>
    <col min="3083" max="3083" width="2.88671875" style="383" bestFit="1" customWidth="1"/>
    <col min="3084" max="3084" width="1.88671875" style="383" bestFit="1" customWidth="1"/>
    <col min="3085" max="3085" width="1" style="383" bestFit="1" customWidth="1"/>
    <col min="3086" max="3087" width="2.88671875" style="383" bestFit="1" customWidth="1"/>
    <col min="3088" max="3088" width="1.88671875" style="383" bestFit="1" customWidth="1"/>
    <col min="3089" max="3089" width="1" style="383" bestFit="1" customWidth="1"/>
    <col min="3090" max="3090" width="3.6640625" style="383" bestFit="1" customWidth="1"/>
    <col min="3091" max="3091" width="1.88671875" style="383" bestFit="1" customWidth="1"/>
    <col min="3092" max="3094" width="1" style="383" bestFit="1" customWidth="1"/>
    <col min="3095" max="3095" width="1.88671875" style="383" bestFit="1" customWidth="1"/>
    <col min="3096" max="3096" width="1" style="383" bestFit="1" customWidth="1"/>
    <col min="3097" max="3097" width="3.6640625" style="383" bestFit="1" customWidth="1"/>
    <col min="3098" max="3098" width="1" style="383" bestFit="1" customWidth="1"/>
    <col min="3099" max="3099" width="1.88671875" style="383" bestFit="1" customWidth="1"/>
    <col min="3100" max="3100" width="1" style="383" bestFit="1" customWidth="1"/>
    <col min="3101" max="3101" width="1.88671875" style="383" bestFit="1" customWidth="1"/>
    <col min="3102" max="3103" width="1" style="383" bestFit="1" customWidth="1"/>
    <col min="3104" max="3105" width="1.88671875" style="383" bestFit="1" customWidth="1"/>
    <col min="3106" max="3106" width="1" style="383" bestFit="1" customWidth="1"/>
    <col min="3107" max="3107" width="2.88671875" style="383" bestFit="1" customWidth="1"/>
    <col min="3108" max="3109" width="1.88671875" style="383" bestFit="1" customWidth="1"/>
    <col min="3110" max="3110" width="1" style="383" bestFit="1" customWidth="1"/>
    <col min="3111" max="3111" width="1.88671875" style="383" bestFit="1" customWidth="1"/>
    <col min="3112" max="3112" width="9.33203125" style="383" bestFit="1" customWidth="1"/>
    <col min="3113" max="3329" width="9.109375" style="383"/>
    <col min="3330" max="3330" width="4.6640625" style="383" bestFit="1" customWidth="1"/>
    <col min="3331" max="3331" width="1" style="383" bestFit="1" customWidth="1"/>
    <col min="3332" max="3332" width="3.6640625" style="383" bestFit="1" customWidth="1"/>
    <col min="3333" max="3333" width="1.88671875" style="383" bestFit="1" customWidth="1"/>
    <col min="3334" max="3334" width="5.5546875" style="383" bestFit="1" customWidth="1"/>
    <col min="3335" max="3335" width="1.88671875" style="383" bestFit="1" customWidth="1"/>
    <col min="3336" max="3336" width="6.5546875" style="383" bestFit="1" customWidth="1"/>
    <col min="3337" max="3337" width="2.88671875" style="383" bestFit="1" customWidth="1"/>
    <col min="3338" max="3338" width="5.5546875" style="383" bestFit="1" customWidth="1"/>
    <col min="3339" max="3339" width="2.88671875" style="383" bestFit="1" customWidth="1"/>
    <col min="3340" max="3340" width="1.88671875" style="383" bestFit="1" customWidth="1"/>
    <col min="3341" max="3341" width="1" style="383" bestFit="1" customWidth="1"/>
    <col min="3342" max="3343" width="2.88671875" style="383" bestFit="1" customWidth="1"/>
    <col min="3344" max="3344" width="1.88671875" style="383" bestFit="1" customWidth="1"/>
    <col min="3345" max="3345" width="1" style="383" bestFit="1" customWidth="1"/>
    <col min="3346" max="3346" width="3.6640625" style="383" bestFit="1" customWidth="1"/>
    <col min="3347" max="3347" width="1.88671875" style="383" bestFit="1" customWidth="1"/>
    <col min="3348" max="3350" width="1" style="383" bestFit="1" customWidth="1"/>
    <col min="3351" max="3351" width="1.88671875" style="383" bestFit="1" customWidth="1"/>
    <col min="3352" max="3352" width="1" style="383" bestFit="1" customWidth="1"/>
    <col min="3353" max="3353" width="3.6640625" style="383" bestFit="1" customWidth="1"/>
    <col min="3354" max="3354" width="1" style="383" bestFit="1" customWidth="1"/>
    <col min="3355" max="3355" width="1.88671875" style="383" bestFit="1" customWidth="1"/>
    <col min="3356" max="3356" width="1" style="383" bestFit="1" customWidth="1"/>
    <col min="3357" max="3357" width="1.88671875" style="383" bestFit="1" customWidth="1"/>
    <col min="3358" max="3359" width="1" style="383" bestFit="1" customWidth="1"/>
    <col min="3360" max="3361" width="1.88671875" style="383" bestFit="1" customWidth="1"/>
    <col min="3362" max="3362" width="1" style="383" bestFit="1" customWidth="1"/>
    <col min="3363" max="3363" width="2.88671875" style="383" bestFit="1" customWidth="1"/>
    <col min="3364" max="3365" width="1.88671875" style="383" bestFit="1" customWidth="1"/>
    <col min="3366" max="3366" width="1" style="383" bestFit="1" customWidth="1"/>
    <col min="3367" max="3367" width="1.88671875" style="383" bestFit="1" customWidth="1"/>
    <col min="3368" max="3368" width="9.33203125" style="383" bestFit="1" customWidth="1"/>
    <col min="3369" max="3585" width="9.109375" style="383"/>
    <col min="3586" max="3586" width="4.6640625" style="383" bestFit="1" customWidth="1"/>
    <col min="3587" max="3587" width="1" style="383" bestFit="1" customWidth="1"/>
    <col min="3588" max="3588" width="3.6640625" style="383" bestFit="1" customWidth="1"/>
    <col min="3589" max="3589" width="1.88671875" style="383" bestFit="1" customWidth="1"/>
    <col min="3590" max="3590" width="5.5546875" style="383" bestFit="1" customWidth="1"/>
    <col min="3591" max="3591" width="1.88671875" style="383" bestFit="1" customWidth="1"/>
    <col min="3592" max="3592" width="6.5546875" style="383" bestFit="1" customWidth="1"/>
    <col min="3593" max="3593" width="2.88671875" style="383" bestFit="1" customWidth="1"/>
    <col min="3594" max="3594" width="5.5546875" style="383" bestFit="1" customWidth="1"/>
    <col min="3595" max="3595" width="2.88671875" style="383" bestFit="1" customWidth="1"/>
    <col min="3596" max="3596" width="1.88671875" style="383" bestFit="1" customWidth="1"/>
    <col min="3597" max="3597" width="1" style="383" bestFit="1" customWidth="1"/>
    <col min="3598" max="3599" width="2.88671875" style="383" bestFit="1" customWidth="1"/>
    <col min="3600" max="3600" width="1.88671875" style="383" bestFit="1" customWidth="1"/>
    <col min="3601" max="3601" width="1" style="383" bestFit="1" customWidth="1"/>
    <col min="3602" max="3602" width="3.6640625" style="383" bestFit="1" customWidth="1"/>
    <col min="3603" max="3603" width="1.88671875" style="383" bestFit="1" customWidth="1"/>
    <col min="3604" max="3606" width="1" style="383" bestFit="1" customWidth="1"/>
    <col min="3607" max="3607" width="1.88671875" style="383" bestFit="1" customWidth="1"/>
    <col min="3608" max="3608" width="1" style="383" bestFit="1" customWidth="1"/>
    <col min="3609" max="3609" width="3.6640625" style="383" bestFit="1" customWidth="1"/>
    <col min="3610" max="3610" width="1" style="383" bestFit="1" customWidth="1"/>
    <col min="3611" max="3611" width="1.88671875" style="383" bestFit="1" customWidth="1"/>
    <col min="3612" max="3612" width="1" style="383" bestFit="1" customWidth="1"/>
    <col min="3613" max="3613" width="1.88671875" style="383" bestFit="1" customWidth="1"/>
    <col min="3614" max="3615" width="1" style="383" bestFit="1" customWidth="1"/>
    <col min="3616" max="3617" width="1.88671875" style="383" bestFit="1" customWidth="1"/>
    <col min="3618" max="3618" width="1" style="383" bestFit="1" customWidth="1"/>
    <col min="3619" max="3619" width="2.88671875" style="383" bestFit="1" customWidth="1"/>
    <col min="3620" max="3621" width="1.88671875" style="383" bestFit="1" customWidth="1"/>
    <col min="3622" max="3622" width="1" style="383" bestFit="1" customWidth="1"/>
    <col min="3623" max="3623" width="1.88671875" style="383" bestFit="1" customWidth="1"/>
    <col min="3624" max="3624" width="9.33203125" style="383" bestFit="1" customWidth="1"/>
    <col min="3625" max="3841" width="9.109375" style="383"/>
    <col min="3842" max="3842" width="4.6640625" style="383" bestFit="1" customWidth="1"/>
    <col min="3843" max="3843" width="1" style="383" bestFit="1" customWidth="1"/>
    <col min="3844" max="3844" width="3.6640625" style="383" bestFit="1" customWidth="1"/>
    <col min="3845" max="3845" width="1.88671875" style="383" bestFit="1" customWidth="1"/>
    <col min="3846" max="3846" width="5.5546875" style="383" bestFit="1" customWidth="1"/>
    <col min="3847" max="3847" width="1.88671875" style="383" bestFit="1" customWidth="1"/>
    <col min="3848" max="3848" width="6.5546875" style="383" bestFit="1" customWidth="1"/>
    <col min="3849" max="3849" width="2.88671875" style="383" bestFit="1" customWidth="1"/>
    <col min="3850" max="3850" width="5.5546875" style="383" bestFit="1" customWidth="1"/>
    <col min="3851" max="3851" width="2.88671875" style="383" bestFit="1" customWidth="1"/>
    <col min="3852" max="3852" width="1.88671875" style="383" bestFit="1" customWidth="1"/>
    <col min="3853" max="3853" width="1" style="383" bestFit="1" customWidth="1"/>
    <col min="3854" max="3855" width="2.88671875" style="383" bestFit="1" customWidth="1"/>
    <col min="3856" max="3856" width="1.88671875" style="383" bestFit="1" customWidth="1"/>
    <col min="3857" max="3857" width="1" style="383" bestFit="1" customWidth="1"/>
    <col min="3858" max="3858" width="3.6640625" style="383" bestFit="1" customWidth="1"/>
    <col min="3859" max="3859" width="1.88671875" style="383" bestFit="1" customWidth="1"/>
    <col min="3860" max="3862" width="1" style="383" bestFit="1" customWidth="1"/>
    <col min="3863" max="3863" width="1.88671875" style="383" bestFit="1" customWidth="1"/>
    <col min="3864" max="3864" width="1" style="383" bestFit="1" customWidth="1"/>
    <col min="3865" max="3865" width="3.6640625" style="383" bestFit="1" customWidth="1"/>
    <col min="3866" max="3866" width="1" style="383" bestFit="1" customWidth="1"/>
    <col min="3867" max="3867" width="1.88671875" style="383" bestFit="1" customWidth="1"/>
    <col min="3868" max="3868" width="1" style="383" bestFit="1" customWidth="1"/>
    <col min="3869" max="3869" width="1.88671875" style="383" bestFit="1" customWidth="1"/>
    <col min="3870" max="3871" width="1" style="383" bestFit="1" customWidth="1"/>
    <col min="3872" max="3873" width="1.88671875" style="383" bestFit="1" customWidth="1"/>
    <col min="3874" max="3874" width="1" style="383" bestFit="1" customWidth="1"/>
    <col min="3875" max="3875" width="2.88671875" style="383" bestFit="1" customWidth="1"/>
    <col min="3876" max="3877" width="1.88671875" style="383" bestFit="1" customWidth="1"/>
    <col min="3878" max="3878" width="1" style="383" bestFit="1" customWidth="1"/>
    <col min="3879" max="3879" width="1.88671875" style="383" bestFit="1" customWidth="1"/>
    <col min="3880" max="3880" width="9.33203125" style="383" bestFit="1" customWidth="1"/>
    <col min="3881" max="4097" width="9.109375" style="383"/>
    <col min="4098" max="4098" width="4.6640625" style="383" bestFit="1" customWidth="1"/>
    <col min="4099" max="4099" width="1" style="383" bestFit="1" customWidth="1"/>
    <col min="4100" max="4100" width="3.6640625" style="383" bestFit="1" customWidth="1"/>
    <col min="4101" max="4101" width="1.88671875" style="383" bestFit="1" customWidth="1"/>
    <col min="4102" max="4102" width="5.5546875" style="383" bestFit="1" customWidth="1"/>
    <col min="4103" max="4103" width="1.88671875" style="383" bestFit="1" customWidth="1"/>
    <col min="4104" max="4104" width="6.5546875" style="383" bestFit="1" customWidth="1"/>
    <col min="4105" max="4105" width="2.88671875" style="383" bestFit="1" customWidth="1"/>
    <col min="4106" max="4106" width="5.5546875" style="383" bestFit="1" customWidth="1"/>
    <col min="4107" max="4107" width="2.88671875" style="383" bestFit="1" customWidth="1"/>
    <col min="4108" max="4108" width="1.88671875" style="383" bestFit="1" customWidth="1"/>
    <col min="4109" max="4109" width="1" style="383" bestFit="1" customWidth="1"/>
    <col min="4110" max="4111" width="2.88671875" style="383" bestFit="1" customWidth="1"/>
    <col min="4112" max="4112" width="1.88671875" style="383" bestFit="1" customWidth="1"/>
    <col min="4113" max="4113" width="1" style="383" bestFit="1" customWidth="1"/>
    <col min="4114" max="4114" width="3.6640625" style="383" bestFit="1" customWidth="1"/>
    <col min="4115" max="4115" width="1.88671875" style="383" bestFit="1" customWidth="1"/>
    <col min="4116" max="4118" width="1" style="383" bestFit="1" customWidth="1"/>
    <col min="4119" max="4119" width="1.88671875" style="383" bestFit="1" customWidth="1"/>
    <col min="4120" max="4120" width="1" style="383" bestFit="1" customWidth="1"/>
    <col min="4121" max="4121" width="3.6640625" style="383" bestFit="1" customWidth="1"/>
    <col min="4122" max="4122" width="1" style="383" bestFit="1" customWidth="1"/>
    <col min="4123" max="4123" width="1.88671875" style="383" bestFit="1" customWidth="1"/>
    <col min="4124" max="4124" width="1" style="383" bestFit="1" customWidth="1"/>
    <col min="4125" max="4125" width="1.88671875" style="383" bestFit="1" customWidth="1"/>
    <col min="4126" max="4127" width="1" style="383" bestFit="1" customWidth="1"/>
    <col min="4128" max="4129" width="1.88671875" style="383" bestFit="1" customWidth="1"/>
    <col min="4130" max="4130" width="1" style="383" bestFit="1" customWidth="1"/>
    <col min="4131" max="4131" width="2.88671875" style="383" bestFit="1" customWidth="1"/>
    <col min="4132" max="4133" width="1.88671875" style="383" bestFit="1" customWidth="1"/>
    <col min="4134" max="4134" width="1" style="383" bestFit="1" customWidth="1"/>
    <col min="4135" max="4135" width="1.88671875" style="383" bestFit="1" customWidth="1"/>
    <col min="4136" max="4136" width="9.33203125" style="383" bestFit="1" customWidth="1"/>
    <col min="4137" max="4353" width="9.109375" style="383"/>
    <col min="4354" max="4354" width="4.6640625" style="383" bestFit="1" customWidth="1"/>
    <col min="4355" max="4355" width="1" style="383" bestFit="1" customWidth="1"/>
    <col min="4356" max="4356" width="3.6640625" style="383" bestFit="1" customWidth="1"/>
    <col min="4357" max="4357" width="1.88671875" style="383" bestFit="1" customWidth="1"/>
    <col min="4358" max="4358" width="5.5546875" style="383" bestFit="1" customWidth="1"/>
    <col min="4359" max="4359" width="1.88671875" style="383" bestFit="1" customWidth="1"/>
    <col min="4360" max="4360" width="6.5546875" style="383" bestFit="1" customWidth="1"/>
    <col min="4361" max="4361" width="2.88671875" style="383" bestFit="1" customWidth="1"/>
    <col min="4362" max="4362" width="5.5546875" style="383" bestFit="1" customWidth="1"/>
    <col min="4363" max="4363" width="2.88671875" style="383" bestFit="1" customWidth="1"/>
    <col min="4364" max="4364" width="1.88671875" style="383" bestFit="1" customWidth="1"/>
    <col min="4365" max="4365" width="1" style="383" bestFit="1" customWidth="1"/>
    <col min="4366" max="4367" width="2.88671875" style="383" bestFit="1" customWidth="1"/>
    <col min="4368" max="4368" width="1.88671875" style="383" bestFit="1" customWidth="1"/>
    <col min="4369" max="4369" width="1" style="383" bestFit="1" customWidth="1"/>
    <col min="4370" max="4370" width="3.6640625" style="383" bestFit="1" customWidth="1"/>
    <col min="4371" max="4371" width="1.88671875" style="383" bestFit="1" customWidth="1"/>
    <col min="4372" max="4374" width="1" style="383" bestFit="1" customWidth="1"/>
    <col min="4375" max="4375" width="1.88671875" style="383" bestFit="1" customWidth="1"/>
    <col min="4376" max="4376" width="1" style="383" bestFit="1" customWidth="1"/>
    <col min="4377" max="4377" width="3.6640625" style="383" bestFit="1" customWidth="1"/>
    <col min="4378" max="4378" width="1" style="383" bestFit="1" customWidth="1"/>
    <col min="4379" max="4379" width="1.88671875" style="383" bestFit="1" customWidth="1"/>
    <col min="4380" max="4380" width="1" style="383" bestFit="1" customWidth="1"/>
    <col min="4381" max="4381" width="1.88671875" style="383" bestFit="1" customWidth="1"/>
    <col min="4382" max="4383" width="1" style="383" bestFit="1" customWidth="1"/>
    <col min="4384" max="4385" width="1.88671875" style="383" bestFit="1" customWidth="1"/>
    <col min="4386" max="4386" width="1" style="383" bestFit="1" customWidth="1"/>
    <col min="4387" max="4387" width="2.88671875" style="383" bestFit="1" customWidth="1"/>
    <col min="4388" max="4389" width="1.88671875" style="383" bestFit="1" customWidth="1"/>
    <col min="4390" max="4390" width="1" style="383" bestFit="1" customWidth="1"/>
    <col min="4391" max="4391" width="1.88671875" style="383" bestFit="1" customWidth="1"/>
    <col min="4392" max="4392" width="9.33203125" style="383" bestFit="1" customWidth="1"/>
    <col min="4393" max="4609" width="9.109375" style="383"/>
    <col min="4610" max="4610" width="4.6640625" style="383" bestFit="1" customWidth="1"/>
    <col min="4611" max="4611" width="1" style="383" bestFit="1" customWidth="1"/>
    <col min="4612" max="4612" width="3.6640625" style="383" bestFit="1" customWidth="1"/>
    <col min="4613" max="4613" width="1.88671875" style="383" bestFit="1" customWidth="1"/>
    <col min="4614" max="4614" width="5.5546875" style="383" bestFit="1" customWidth="1"/>
    <col min="4615" max="4615" width="1.88671875" style="383" bestFit="1" customWidth="1"/>
    <col min="4616" max="4616" width="6.5546875" style="383" bestFit="1" customWidth="1"/>
    <col min="4617" max="4617" width="2.88671875" style="383" bestFit="1" customWidth="1"/>
    <col min="4618" max="4618" width="5.5546875" style="383" bestFit="1" customWidth="1"/>
    <col min="4619" max="4619" width="2.88671875" style="383" bestFit="1" customWidth="1"/>
    <col min="4620" max="4620" width="1.88671875" style="383" bestFit="1" customWidth="1"/>
    <col min="4621" max="4621" width="1" style="383" bestFit="1" customWidth="1"/>
    <col min="4622" max="4623" width="2.88671875" style="383" bestFit="1" customWidth="1"/>
    <col min="4624" max="4624" width="1.88671875" style="383" bestFit="1" customWidth="1"/>
    <col min="4625" max="4625" width="1" style="383" bestFit="1" customWidth="1"/>
    <col min="4626" max="4626" width="3.6640625" style="383" bestFit="1" customWidth="1"/>
    <col min="4627" max="4627" width="1.88671875" style="383" bestFit="1" customWidth="1"/>
    <col min="4628" max="4630" width="1" style="383" bestFit="1" customWidth="1"/>
    <col min="4631" max="4631" width="1.88671875" style="383" bestFit="1" customWidth="1"/>
    <col min="4632" max="4632" width="1" style="383" bestFit="1" customWidth="1"/>
    <col min="4633" max="4633" width="3.6640625" style="383" bestFit="1" customWidth="1"/>
    <col min="4634" max="4634" width="1" style="383" bestFit="1" customWidth="1"/>
    <col min="4635" max="4635" width="1.88671875" style="383" bestFit="1" customWidth="1"/>
    <col min="4636" max="4636" width="1" style="383" bestFit="1" customWidth="1"/>
    <col min="4637" max="4637" width="1.88671875" style="383" bestFit="1" customWidth="1"/>
    <col min="4638" max="4639" width="1" style="383" bestFit="1" customWidth="1"/>
    <col min="4640" max="4641" width="1.88671875" style="383" bestFit="1" customWidth="1"/>
    <col min="4642" max="4642" width="1" style="383" bestFit="1" customWidth="1"/>
    <col min="4643" max="4643" width="2.88671875" style="383" bestFit="1" customWidth="1"/>
    <col min="4644" max="4645" width="1.88671875" style="383" bestFit="1" customWidth="1"/>
    <col min="4646" max="4646" width="1" style="383" bestFit="1" customWidth="1"/>
    <col min="4647" max="4647" width="1.88671875" style="383" bestFit="1" customWidth="1"/>
    <col min="4648" max="4648" width="9.33203125" style="383" bestFit="1" customWidth="1"/>
    <col min="4649" max="4865" width="9.109375" style="383"/>
    <col min="4866" max="4866" width="4.6640625" style="383" bestFit="1" customWidth="1"/>
    <col min="4867" max="4867" width="1" style="383" bestFit="1" customWidth="1"/>
    <col min="4868" max="4868" width="3.6640625" style="383" bestFit="1" customWidth="1"/>
    <col min="4869" max="4869" width="1.88671875" style="383" bestFit="1" customWidth="1"/>
    <col min="4870" max="4870" width="5.5546875" style="383" bestFit="1" customWidth="1"/>
    <col min="4871" max="4871" width="1.88671875" style="383" bestFit="1" customWidth="1"/>
    <col min="4872" max="4872" width="6.5546875" style="383" bestFit="1" customWidth="1"/>
    <col min="4873" max="4873" width="2.88671875" style="383" bestFit="1" customWidth="1"/>
    <col min="4874" max="4874" width="5.5546875" style="383" bestFit="1" customWidth="1"/>
    <col min="4875" max="4875" width="2.88671875" style="383" bestFit="1" customWidth="1"/>
    <col min="4876" max="4876" width="1.88671875" style="383" bestFit="1" customWidth="1"/>
    <col min="4877" max="4877" width="1" style="383" bestFit="1" customWidth="1"/>
    <col min="4878" max="4879" width="2.88671875" style="383" bestFit="1" customWidth="1"/>
    <col min="4880" max="4880" width="1.88671875" style="383" bestFit="1" customWidth="1"/>
    <col min="4881" max="4881" width="1" style="383" bestFit="1" customWidth="1"/>
    <col min="4882" max="4882" width="3.6640625" style="383" bestFit="1" customWidth="1"/>
    <col min="4883" max="4883" width="1.88671875" style="383" bestFit="1" customWidth="1"/>
    <col min="4884" max="4886" width="1" style="383" bestFit="1" customWidth="1"/>
    <col min="4887" max="4887" width="1.88671875" style="383" bestFit="1" customWidth="1"/>
    <col min="4888" max="4888" width="1" style="383" bestFit="1" customWidth="1"/>
    <col min="4889" max="4889" width="3.6640625" style="383" bestFit="1" customWidth="1"/>
    <col min="4890" max="4890" width="1" style="383" bestFit="1" customWidth="1"/>
    <col min="4891" max="4891" width="1.88671875" style="383" bestFit="1" customWidth="1"/>
    <col min="4892" max="4892" width="1" style="383" bestFit="1" customWidth="1"/>
    <col min="4893" max="4893" width="1.88671875" style="383" bestFit="1" customWidth="1"/>
    <col min="4894" max="4895" width="1" style="383" bestFit="1" customWidth="1"/>
    <col min="4896" max="4897" width="1.88671875" style="383" bestFit="1" customWidth="1"/>
    <col min="4898" max="4898" width="1" style="383" bestFit="1" customWidth="1"/>
    <col min="4899" max="4899" width="2.88671875" style="383" bestFit="1" customWidth="1"/>
    <col min="4900" max="4901" width="1.88671875" style="383" bestFit="1" customWidth="1"/>
    <col min="4902" max="4902" width="1" style="383" bestFit="1" customWidth="1"/>
    <col min="4903" max="4903" width="1.88671875" style="383" bestFit="1" customWidth="1"/>
    <col min="4904" max="4904" width="9.33203125" style="383" bestFit="1" customWidth="1"/>
    <col min="4905" max="5121" width="9.109375" style="383"/>
    <col min="5122" max="5122" width="4.6640625" style="383" bestFit="1" customWidth="1"/>
    <col min="5123" max="5123" width="1" style="383" bestFit="1" customWidth="1"/>
    <col min="5124" max="5124" width="3.6640625" style="383" bestFit="1" customWidth="1"/>
    <col min="5125" max="5125" width="1.88671875" style="383" bestFit="1" customWidth="1"/>
    <col min="5126" max="5126" width="5.5546875" style="383" bestFit="1" customWidth="1"/>
    <col min="5127" max="5127" width="1.88671875" style="383" bestFit="1" customWidth="1"/>
    <col min="5128" max="5128" width="6.5546875" style="383" bestFit="1" customWidth="1"/>
    <col min="5129" max="5129" width="2.88671875" style="383" bestFit="1" customWidth="1"/>
    <col min="5130" max="5130" width="5.5546875" style="383" bestFit="1" customWidth="1"/>
    <col min="5131" max="5131" width="2.88671875" style="383" bestFit="1" customWidth="1"/>
    <col min="5132" max="5132" width="1.88671875" style="383" bestFit="1" customWidth="1"/>
    <col min="5133" max="5133" width="1" style="383" bestFit="1" customWidth="1"/>
    <col min="5134" max="5135" width="2.88671875" style="383" bestFit="1" customWidth="1"/>
    <col min="5136" max="5136" width="1.88671875" style="383" bestFit="1" customWidth="1"/>
    <col min="5137" max="5137" width="1" style="383" bestFit="1" customWidth="1"/>
    <col min="5138" max="5138" width="3.6640625" style="383" bestFit="1" customWidth="1"/>
    <col min="5139" max="5139" width="1.88671875" style="383" bestFit="1" customWidth="1"/>
    <col min="5140" max="5142" width="1" style="383" bestFit="1" customWidth="1"/>
    <col min="5143" max="5143" width="1.88671875" style="383" bestFit="1" customWidth="1"/>
    <col min="5144" max="5144" width="1" style="383" bestFit="1" customWidth="1"/>
    <col min="5145" max="5145" width="3.6640625" style="383" bestFit="1" customWidth="1"/>
    <col min="5146" max="5146" width="1" style="383" bestFit="1" customWidth="1"/>
    <col min="5147" max="5147" width="1.88671875" style="383" bestFit="1" customWidth="1"/>
    <col min="5148" max="5148" width="1" style="383" bestFit="1" customWidth="1"/>
    <col min="5149" max="5149" width="1.88671875" style="383" bestFit="1" customWidth="1"/>
    <col min="5150" max="5151" width="1" style="383" bestFit="1" customWidth="1"/>
    <col min="5152" max="5153" width="1.88671875" style="383" bestFit="1" customWidth="1"/>
    <col min="5154" max="5154" width="1" style="383" bestFit="1" customWidth="1"/>
    <col min="5155" max="5155" width="2.88671875" style="383" bestFit="1" customWidth="1"/>
    <col min="5156" max="5157" width="1.88671875" style="383" bestFit="1" customWidth="1"/>
    <col min="5158" max="5158" width="1" style="383" bestFit="1" customWidth="1"/>
    <col min="5159" max="5159" width="1.88671875" style="383" bestFit="1" customWidth="1"/>
    <col min="5160" max="5160" width="9.33203125" style="383" bestFit="1" customWidth="1"/>
    <col min="5161" max="5377" width="9.109375" style="383"/>
    <col min="5378" max="5378" width="4.6640625" style="383" bestFit="1" customWidth="1"/>
    <col min="5379" max="5379" width="1" style="383" bestFit="1" customWidth="1"/>
    <col min="5380" max="5380" width="3.6640625" style="383" bestFit="1" customWidth="1"/>
    <col min="5381" max="5381" width="1.88671875" style="383" bestFit="1" customWidth="1"/>
    <col min="5382" max="5382" width="5.5546875" style="383" bestFit="1" customWidth="1"/>
    <col min="5383" max="5383" width="1.88671875" style="383" bestFit="1" customWidth="1"/>
    <col min="5384" max="5384" width="6.5546875" style="383" bestFit="1" customWidth="1"/>
    <col min="5385" max="5385" width="2.88671875" style="383" bestFit="1" customWidth="1"/>
    <col min="5386" max="5386" width="5.5546875" style="383" bestFit="1" customWidth="1"/>
    <col min="5387" max="5387" width="2.88671875" style="383" bestFit="1" customWidth="1"/>
    <col min="5388" max="5388" width="1.88671875" style="383" bestFit="1" customWidth="1"/>
    <col min="5389" max="5389" width="1" style="383" bestFit="1" customWidth="1"/>
    <col min="5390" max="5391" width="2.88671875" style="383" bestFit="1" customWidth="1"/>
    <col min="5392" max="5392" width="1.88671875" style="383" bestFit="1" customWidth="1"/>
    <col min="5393" max="5393" width="1" style="383" bestFit="1" customWidth="1"/>
    <col min="5394" max="5394" width="3.6640625" style="383" bestFit="1" customWidth="1"/>
    <col min="5395" max="5395" width="1.88671875" style="383" bestFit="1" customWidth="1"/>
    <col min="5396" max="5398" width="1" style="383" bestFit="1" customWidth="1"/>
    <col min="5399" max="5399" width="1.88671875" style="383" bestFit="1" customWidth="1"/>
    <col min="5400" max="5400" width="1" style="383" bestFit="1" customWidth="1"/>
    <col min="5401" max="5401" width="3.6640625" style="383" bestFit="1" customWidth="1"/>
    <col min="5402" max="5402" width="1" style="383" bestFit="1" customWidth="1"/>
    <col min="5403" max="5403" width="1.88671875" style="383" bestFit="1" customWidth="1"/>
    <col min="5404" max="5404" width="1" style="383" bestFit="1" customWidth="1"/>
    <col min="5405" max="5405" width="1.88671875" style="383" bestFit="1" customWidth="1"/>
    <col min="5406" max="5407" width="1" style="383" bestFit="1" customWidth="1"/>
    <col min="5408" max="5409" width="1.88671875" style="383" bestFit="1" customWidth="1"/>
    <col min="5410" max="5410" width="1" style="383" bestFit="1" customWidth="1"/>
    <col min="5411" max="5411" width="2.88671875" style="383" bestFit="1" customWidth="1"/>
    <col min="5412" max="5413" width="1.88671875" style="383" bestFit="1" customWidth="1"/>
    <col min="5414" max="5414" width="1" style="383" bestFit="1" customWidth="1"/>
    <col min="5415" max="5415" width="1.88671875" style="383" bestFit="1" customWidth="1"/>
    <col min="5416" max="5416" width="9.33203125" style="383" bestFit="1" customWidth="1"/>
    <col min="5417" max="5633" width="9.109375" style="383"/>
    <col min="5634" max="5634" width="4.6640625" style="383" bestFit="1" customWidth="1"/>
    <col min="5635" max="5635" width="1" style="383" bestFit="1" customWidth="1"/>
    <col min="5636" max="5636" width="3.6640625" style="383" bestFit="1" customWidth="1"/>
    <col min="5637" max="5637" width="1.88671875" style="383" bestFit="1" customWidth="1"/>
    <col min="5638" max="5638" width="5.5546875" style="383" bestFit="1" customWidth="1"/>
    <col min="5639" max="5639" width="1.88671875" style="383" bestFit="1" customWidth="1"/>
    <col min="5640" max="5640" width="6.5546875" style="383" bestFit="1" customWidth="1"/>
    <col min="5641" max="5641" width="2.88671875" style="383" bestFit="1" customWidth="1"/>
    <col min="5642" max="5642" width="5.5546875" style="383" bestFit="1" customWidth="1"/>
    <col min="5643" max="5643" width="2.88671875" style="383" bestFit="1" customWidth="1"/>
    <col min="5644" max="5644" width="1.88671875" style="383" bestFit="1" customWidth="1"/>
    <col min="5645" max="5645" width="1" style="383" bestFit="1" customWidth="1"/>
    <col min="5646" max="5647" width="2.88671875" style="383" bestFit="1" customWidth="1"/>
    <col min="5648" max="5648" width="1.88671875" style="383" bestFit="1" customWidth="1"/>
    <col min="5649" max="5649" width="1" style="383" bestFit="1" customWidth="1"/>
    <col min="5650" max="5650" width="3.6640625" style="383" bestFit="1" customWidth="1"/>
    <col min="5651" max="5651" width="1.88671875" style="383" bestFit="1" customWidth="1"/>
    <col min="5652" max="5654" width="1" style="383" bestFit="1" customWidth="1"/>
    <col min="5655" max="5655" width="1.88671875" style="383" bestFit="1" customWidth="1"/>
    <col min="5656" max="5656" width="1" style="383" bestFit="1" customWidth="1"/>
    <col min="5657" max="5657" width="3.6640625" style="383" bestFit="1" customWidth="1"/>
    <col min="5658" max="5658" width="1" style="383" bestFit="1" customWidth="1"/>
    <col min="5659" max="5659" width="1.88671875" style="383" bestFit="1" customWidth="1"/>
    <col min="5660" max="5660" width="1" style="383" bestFit="1" customWidth="1"/>
    <col min="5661" max="5661" width="1.88671875" style="383" bestFit="1" customWidth="1"/>
    <col min="5662" max="5663" width="1" style="383" bestFit="1" customWidth="1"/>
    <col min="5664" max="5665" width="1.88671875" style="383" bestFit="1" customWidth="1"/>
    <col min="5666" max="5666" width="1" style="383" bestFit="1" customWidth="1"/>
    <col min="5667" max="5667" width="2.88671875" style="383" bestFit="1" customWidth="1"/>
    <col min="5668" max="5669" width="1.88671875" style="383" bestFit="1" customWidth="1"/>
    <col min="5670" max="5670" width="1" style="383" bestFit="1" customWidth="1"/>
    <col min="5671" max="5671" width="1.88671875" style="383" bestFit="1" customWidth="1"/>
    <col min="5672" max="5672" width="9.33203125" style="383" bestFit="1" customWidth="1"/>
    <col min="5673" max="5889" width="9.109375" style="383"/>
    <col min="5890" max="5890" width="4.6640625" style="383" bestFit="1" customWidth="1"/>
    <col min="5891" max="5891" width="1" style="383" bestFit="1" customWidth="1"/>
    <col min="5892" max="5892" width="3.6640625" style="383" bestFit="1" customWidth="1"/>
    <col min="5893" max="5893" width="1.88671875" style="383" bestFit="1" customWidth="1"/>
    <col min="5894" max="5894" width="5.5546875" style="383" bestFit="1" customWidth="1"/>
    <col min="5895" max="5895" width="1.88671875" style="383" bestFit="1" customWidth="1"/>
    <col min="5896" max="5896" width="6.5546875" style="383" bestFit="1" customWidth="1"/>
    <col min="5897" max="5897" width="2.88671875" style="383" bestFit="1" customWidth="1"/>
    <col min="5898" max="5898" width="5.5546875" style="383" bestFit="1" customWidth="1"/>
    <col min="5899" max="5899" width="2.88671875" style="383" bestFit="1" customWidth="1"/>
    <col min="5900" max="5900" width="1.88671875" style="383" bestFit="1" customWidth="1"/>
    <col min="5901" max="5901" width="1" style="383" bestFit="1" customWidth="1"/>
    <col min="5902" max="5903" width="2.88671875" style="383" bestFit="1" customWidth="1"/>
    <col min="5904" max="5904" width="1.88671875" style="383" bestFit="1" customWidth="1"/>
    <col min="5905" max="5905" width="1" style="383" bestFit="1" customWidth="1"/>
    <col min="5906" max="5906" width="3.6640625" style="383" bestFit="1" customWidth="1"/>
    <col min="5907" max="5907" width="1.88671875" style="383" bestFit="1" customWidth="1"/>
    <col min="5908" max="5910" width="1" style="383" bestFit="1" customWidth="1"/>
    <col min="5911" max="5911" width="1.88671875" style="383" bestFit="1" customWidth="1"/>
    <col min="5912" max="5912" width="1" style="383" bestFit="1" customWidth="1"/>
    <col min="5913" max="5913" width="3.6640625" style="383" bestFit="1" customWidth="1"/>
    <col min="5914" max="5914" width="1" style="383" bestFit="1" customWidth="1"/>
    <col min="5915" max="5915" width="1.88671875" style="383" bestFit="1" customWidth="1"/>
    <col min="5916" max="5916" width="1" style="383" bestFit="1" customWidth="1"/>
    <col min="5917" max="5917" width="1.88671875" style="383" bestFit="1" customWidth="1"/>
    <col min="5918" max="5919" width="1" style="383" bestFit="1" customWidth="1"/>
    <col min="5920" max="5921" width="1.88671875" style="383" bestFit="1" customWidth="1"/>
    <col min="5922" max="5922" width="1" style="383" bestFit="1" customWidth="1"/>
    <col min="5923" max="5923" width="2.88671875" style="383" bestFit="1" customWidth="1"/>
    <col min="5924" max="5925" width="1.88671875" style="383" bestFit="1" customWidth="1"/>
    <col min="5926" max="5926" width="1" style="383" bestFit="1" customWidth="1"/>
    <col min="5927" max="5927" width="1.88671875" style="383" bestFit="1" customWidth="1"/>
    <col min="5928" max="5928" width="9.33203125" style="383" bestFit="1" customWidth="1"/>
    <col min="5929" max="6145" width="9.109375" style="383"/>
    <col min="6146" max="6146" width="4.6640625" style="383" bestFit="1" customWidth="1"/>
    <col min="6147" max="6147" width="1" style="383" bestFit="1" customWidth="1"/>
    <col min="6148" max="6148" width="3.6640625" style="383" bestFit="1" customWidth="1"/>
    <col min="6149" max="6149" width="1.88671875" style="383" bestFit="1" customWidth="1"/>
    <col min="6150" max="6150" width="5.5546875" style="383" bestFit="1" customWidth="1"/>
    <col min="6151" max="6151" width="1.88671875" style="383" bestFit="1" customWidth="1"/>
    <col min="6152" max="6152" width="6.5546875" style="383" bestFit="1" customWidth="1"/>
    <col min="6153" max="6153" width="2.88671875" style="383" bestFit="1" customWidth="1"/>
    <col min="6154" max="6154" width="5.5546875" style="383" bestFit="1" customWidth="1"/>
    <col min="6155" max="6155" width="2.88671875" style="383" bestFit="1" customWidth="1"/>
    <col min="6156" max="6156" width="1.88671875" style="383" bestFit="1" customWidth="1"/>
    <col min="6157" max="6157" width="1" style="383" bestFit="1" customWidth="1"/>
    <col min="6158" max="6159" width="2.88671875" style="383" bestFit="1" customWidth="1"/>
    <col min="6160" max="6160" width="1.88671875" style="383" bestFit="1" customWidth="1"/>
    <col min="6161" max="6161" width="1" style="383" bestFit="1" customWidth="1"/>
    <col min="6162" max="6162" width="3.6640625" style="383" bestFit="1" customWidth="1"/>
    <col min="6163" max="6163" width="1.88671875" style="383" bestFit="1" customWidth="1"/>
    <col min="6164" max="6166" width="1" style="383" bestFit="1" customWidth="1"/>
    <col min="6167" max="6167" width="1.88671875" style="383" bestFit="1" customWidth="1"/>
    <col min="6168" max="6168" width="1" style="383" bestFit="1" customWidth="1"/>
    <col min="6169" max="6169" width="3.6640625" style="383" bestFit="1" customWidth="1"/>
    <col min="6170" max="6170" width="1" style="383" bestFit="1" customWidth="1"/>
    <col min="6171" max="6171" width="1.88671875" style="383" bestFit="1" customWidth="1"/>
    <col min="6172" max="6172" width="1" style="383" bestFit="1" customWidth="1"/>
    <col min="6173" max="6173" width="1.88671875" style="383" bestFit="1" customWidth="1"/>
    <col min="6174" max="6175" width="1" style="383" bestFit="1" customWidth="1"/>
    <col min="6176" max="6177" width="1.88671875" style="383" bestFit="1" customWidth="1"/>
    <col min="6178" max="6178" width="1" style="383" bestFit="1" customWidth="1"/>
    <col min="6179" max="6179" width="2.88671875" style="383" bestFit="1" customWidth="1"/>
    <col min="6180" max="6181" width="1.88671875" style="383" bestFit="1" customWidth="1"/>
    <col min="6182" max="6182" width="1" style="383" bestFit="1" customWidth="1"/>
    <col min="6183" max="6183" width="1.88671875" style="383" bestFit="1" customWidth="1"/>
    <col min="6184" max="6184" width="9.33203125" style="383" bestFit="1" customWidth="1"/>
    <col min="6185" max="6401" width="9.109375" style="383"/>
    <col min="6402" max="6402" width="4.6640625" style="383" bestFit="1" customWidth="1"/>
    <col min="6403" max="6403" width="1" style="383" bestFit="1" customWidth="1"/>
    <col min="6404" max="6404" width="3.6640625" style="383" bestFit="1" customWidth="1"/>
    <col min="6405" max="6405" width="1.88671875" style="383" bestFit="1" customWidth="1"/>
    <col min="6406" max="6406" width="5.5546875" style="383" bestFit="1" customWidth="1"/>
    <col min="6407" max="6407" width="1.88671875" style="383" bestFit="1" customWidth="1"/>
    <col min="6408" max="6408" width="6.5546875" style="383" bestFit="1" customWidth="1"/>
    <col min="6409" max="6409" width="2.88671875" style="383" bestFit="1" customWidth="1"/>
    <col min="6410" max="6410" width="5.5546875" style="383" bestFit="1" customWidth="1"/>
    <col min="6411" max="6411" width="2.88671875" style="383" bestFit="1" customWidth="1"/>
    <col min="6412" max="6412" width="1.88671875" style="383" bestFit="1" customWidth="1"/>
    <col min="6413" max="6413" width="1" style="383" bestFit="1" customWidth="1"/>
    <col min="6414" max="6415" width="2.88671875" style="383" bestFit="1" customWidth="1"/>
    <col min="6416" max="6416" width="1.88671875" style="383" bestFit="1" customWidth="1"/>
    <col min="6417" max="6417" width="1" style="383" bestFit="1" customWidth="1"/>
    <col min="6418" max="6418" width="3.6640625" style="383" bestFit="1" customWidth="1"/>
    <col min="6419" max="6419" width="1.88671875" style="383" bestFit="1" customWidth="1"/>
    <col min="6420" max="6422" width="1" style="383" bestFit="1" customWidth="1"/>
    <col min="6423" max="6423" width="1.88671875" style="383" bestFit="1" customWidth="1"/>
    <col min="6424" max="6424" width="1" style="383" bestFit="1" customWidth="1"/>
    <col min="6425" max="6425" width="3.6640625" style="383" bestFit="1" customWidth="1"/>
    <col min="6426" max="6426" width="1" style="383" bestFit="1" customWidth="1"/>
    <col min="6427" max="6427" width="1.88671875" style="383" bestFit="1" customWidth="1"/>
    <col min="6428" max="6428" width="1" style="383" bestFit="1" customWidth="1"/>
    <col min="6429" max="6429" width="1.88671875" style="383" bestFit="1" customWidth="1"/>
    <col min="6430" max="6431" width="1" style="383" bestFit="1" customWidth="1"/>
    <col min="6432" max="6433" width="1.88671875" style="383" bestFit="1" customWidth="1"/>
    <col min="6434" max="6434" width="1" style="383" bestFit="1" customWidth="1"/>
    <col min="6435" max="6435" width="2.88671875" style="383" bestFit="1" customWidth="1"/>
    <col min="6436" max="6437" width="1.88671875" style="383" bestFit="1" customWidth="1"/>
    <col min="6438" max="6438" width="1" style="383" bestFit="1" customWidth="1"/>
    <col min="6439" max="6439" width="1.88671875" style="383" bestFit="1" customWidth="1"/>
    <col min="6440" max="6440" width="9.33203125" style="383" bestFit="1" customWidth="1"/>
    <col min="6441" max="6657" width="9.109375" style="383"/>
    <col min="6658" max="6658" width="4.6640625" style="383" bestFit="1" customWidth="1"/>
    <col min="6659" max="6659" width="1" style="383" bestFit="1" customWidth="1"/>
    <col min="6660" max="6660" width="3.6640625" style="383" bestFit="1" customWidth="1"/>
    <col min="6661" max="6661" width="1.88671875" style="383" bestFit="1" customWidth="1"/>
    <col min="6662" max="6662" width="5.5546875" style="383" bestFit="1" customWidth="1"/>
    <col min="6663" max="6663" width="1.88671875" style="383" bestFit="1" customWidth="1"/>
    <col min="6664" max="6664" width="6.5546875" style="383" bestFit="1" customWidth="1"/>
    <col min="6665" max="6665" width="2.88671875" style="383" bestFit="1" customWidth="1"/>
    <col min="6666" max="6666" width="5.5546875" style="383" bestFit="1" customWidth="1"/>
    <col min="6667" max="6667" width="2.88671875" style="383" bestFit="1" customWidth="1"/>
    <col min="6668" max="6668" width="1.88671875" style="383" bestFit="1" customWidth="1"/>
    <col min="6669" max="6669" width="1" style="383" bestFit="1" customWidth="1"/>
    <col min="6670" max="6671" width="2.88671875" style="383" bestFit="1" customWidth="1"/>
    <col min="6672" max="6672" width="1.88671875" style="383" bestFit="1" customWidth="1"/>
    <col min="6673" max="6673" width="1" style="383" bestFit="1" customWidth="1"/>
    <col min="6674" max="6674" width="3.6640625" style="383" bestFit="1" customWidth="1"/>
    <col min="6675" max="6675" width="1.88671875" style="383" bestFit="1" customWidth="1"/>
    <col min="6676" max="6678" width="1" style="383" bestFit="1" customWidth="1"/>
    <col min="6679" max="6679" width="1.88671875" style="383" bestFit="1" customWidth="1"/>
    <col min="6680" max="6680" width="1" style="383" bestFit="1" customWidth="1"/>
    <col min="6681" max="6681" width="3.6640625" style="383" bestFit="1" customWidth="1"/>
    <col min="6682" max="6682" width="1" style="383" bestFit="1" customWidth="1"/>
    <col min="6683" max="6683" width="1.88671875" style="383" bestFit="1" customWidth="1"/>
    <col min="6684" max="6684" width="1" style="383" bestFit="1" customWidth="1"/>
    <col min="6685" max="6685" width="1.88671875" style="383" bestFit="1" customWidth="1"/>
    <col min="6686" max="6687" width="1" style="383" bestFit="1" customWidth="1"/>
    <col min="6688" max="6689" width="1.88671875" style="383" bestFit="1" customWidth="1"/>
    <col min="6690" max="6690" width="1" style="383" bestFit="1" customWidth="1"/>
    <col min="6691" max="6691" width="2.88671875" style="383" bestFit="1" customWidth="1"/>
    <col min="6692" max="6693" width="1.88671875" style="383" bestFit="1" customWidth="1"/>
    <col min="6694" max="6694" width="1" style="383" bestFit="1" customWidth="1"/>
    <col min="6695" max="6695" width="1.88671875" style="383" bestFit="1" customWidth="1"/>
    <col min="6696" max="6696" width="9.33203125" style="383" bestFit="1" customWidth="1"/>
    <col min="6697" max="6913" width="9.109375" style="383"/>
    <col min="6914" max="6914" width="4.6640625" style="383" bestFit="1" customWidth="1"/>
    <col min="6915" max="6915" width="1" style="383" bestFit="1" customWidth="1"/>
    <col min="6916" max="6916" width="3.6640625" style="383" bestFit="1" customWidth="1"/>
    <col min="6917" max="6917" width="1.88671875" style="383" bestFit="1" customWidth="1"/>
    <col min="6918" max="6918" width="5.5546875" style="383" bestFit="1" customWidth="1"/>
    <col min="6919" max="6919" width="1.88671875" style="383" bestFit="1" customWidth="1"/>
    <col min="6920" max="6920" width="6.5546875" style="383" bestFit="1" customWidth="1"/>
    <col min="6921" max="6921" width="2.88671875" style="383" bestFit="1" customWidth="1"/>
    <col min="6922" max="6922" width="5.5546875" style="383" bestFit="1" customWidth="1"/>
    <col min="6923" max="6923" width="2.88671875" style="383" bestFit="1" customWidth="1"/>
    <col min="6924" max="6924" width="1.88671875" style="383" bestFit="1" customWidth="1"/>
    <col min="6925" max="6925" width="1" style="383" bestFit="1" customWidth="1"/>
    <col min="6926" max="6927" width="2.88671875" style="383" bestFit="1" customWidth="1"/>
    <col min="6928" max="6928" width="1.88671875" style="383" bestFit="1" customWidth="1"/>
    <col min="6929" max="6929" width="1" style="383" bestFit="1" customWidth="1"/>
    <col min="6930" max="6930" width="3.6640625" style="383" bestFit="1" customWidth="1"/>
    <col min="6931" max="6931" width="1.88671875" style="383" bestFit="1" customWidth="1"/>
    <col min="6932" max="6934" width="1" style="383" bestFit="1" customWidth="1"/>
    <col min="6935" max="6935" width="1.88671875" style="383" bestFit="1" customWidth="1"/>
    <col min="6936" max="6936" width="1" style="383" bestFit="1" customWidth="1"/>
    <col min="6937" max="6937" width="3.6640625" style="383" bestFit="1" customWidth="1"/>
    <col min="6938" max="6938" width="1" style="383" bestFit="1" customWidth="1"/>
    <col min="6939" max="6939" width="1.88671875" style="383" bestFit="1" customWidth="1"/>
    <col min="6940" max="6940" width="1" style="383" bestFit="1" customWidth="1"/>
    <col min="6941" max="6941" width="1.88671875" style="383" bestFit="1" customWidth="1"/>
    <col min="6942" max="6943" width="1" style="383" bestFit="1" customWidth="1"/>
    <col min="6944" max="6945" width="1.88671875" style="383" bestFit="1" customWidth="1"/>
    <col min="6946" max="6946" width="1" style="383" bestFit="1" customWidth="1"/>
    <col min="6947" max="6947" width="2.88671875" style="383" bestFit="1" customWidth="1"/>
    <col min="6948" max="6949" width="1.88671875" style="383" bestFit="1" customWidth="1"/>
    <col min="6950" max="6950" width="1" style="383" bestFit="1" customWidth="1"/>
    <col min="6951" max="6951" width="1.88671875" style="383" bestFit="1" customWidth="1"/>
    <col min="6952" max="6952" width="9.33203125" style="383" bestFit="1" customWidth="1"/>
    <col min="6953" max="7169" width="9.109375" style="383"/>
    <col min="7170" max="7170" width="4.6640625" style="383" bestFit="1" customWidth="1"/>
    <col min="7171" max="7171" width="1" style="383" bestFit="1" customWidth="1"/>
    <col min="7172" max="7172" width="3.6640625" style="383" bestFit="1" customWidth="1"/>
    <col min="7173" max="7173" width="1.88671875" style="383" bestFit="1" customWidth="1"/>
    <col min="7174" max="7174" width="5.5546875" style="383" bestFit="1" customWidth="1"/>
    <col min="7175" max="7175" width="1.88671875" style="383" bestFit="1" customWidth="1"/>
    <col min="7176" max="7176" width="6.5546875" style="383" bestFit="1" customWidth="1"/>
    <col min="7177" max="7177" width="2.88671875" style="383" bestFit="1" customWidth="1"/>
    <col min="7178" max="7178" width="5.5546875" style="383" bestFit="1" customWidth="1"/>
    <col min="7179" max="7179" width="2.88671875" style="383" bestFit="1" customWidth="1"/>
    <col min="7180" max="7180" width="1.88671875" style="383" bestFit="1" customWidth="1"/>
    <col min="7181" max="7181" width="1" style="383" bestFit="1" customWidth="1"/>
    <col min="7182" max="7183" width="2.88671875" style="383" bestFit="1" customWidth="1"/>
    <col min="7184" max="7184" width="1.88671875" style="383" bestFit="1" customWidth="1"/>
    <col min="7185" max="7185" width="1" style="383" bestFit="1" customWidth="1"/>
    <col min="7186" max="7186" width="3.6640625" style="383" bestFit="1" customWidth="1"/>
    <col min="7187" max="7187" width="1.88671875" style="383" bestFit="1" customWidth="1"/>
    <col min="7188" max="7190" width="1" style="383" bestFit="1" customWidth="1"/>
    <col min="7191" max="7191" width="1.88671875" style="383" bestFit="1" customWidth="1"/>
    <col min="7192" max="7192" width="1" style="383" bestFit="1" customWidth="1"/>
    <col min="7193" max="7193" width="3.6640625" style="383" bestFit="1" customWidth="1"/>
    <col min="7194" max="7194" width="1" style="383" bestFit="1" customWidth="1"/>
    <col min="7195" max="7195" width="1.88671875" style="383" bestFit="1" customWidth="1"/>
    <col min="7196" max="7196" width="1" style="383" bestFit="1" customWidth="1"/>
    <col min="7197" max="7197" width="1.88671875" style="383" bestFit="1" customWidth="1"/>
    <col min="7198" max="7199" width="1" style="383" bestFit="1" customWidth="1"/>
    <col min="7200" max="7201" width="1.88671875" style="383" bestFit="1" customWidth="1"/>
    <col min="7202" max="7202" width="1" style="383" bestFit="1" customWidth="1"/>
    <col min="7203" max="7203" width="2.88671875" style="383" bestFit="1" customWidth="1"/>
    <col min="7204" max="7205" width="1.88671875" style="383" bestFit="1" customWidth="1"/>
    <col min="7206" max="7206" width="1" style="383" bestFit="1" customWidth="1"/>
    <col min="7207" max="7207" width="1.88671875" style="383" bestFit="1" customWidth="1"/>
    <col min="7208" max="7208" width="9.33203125" style="383" bestFit="1" customWidth="1"/>
    <col min="7209" max="7425" width="9.109375" style="383"/>
    <col min="7426" max="7426" width="4.6640625" style="383" bestFit="1" customWidth="1"/>
    <col min="7427" max="7427" width="1" style="383" bestFit="1" customWidth="1"/>
    <col min="7428" max="7428" width="3.6640625" style="383" bestFit="1" customWidth="1"/>
    <col min="7429" max="7429" width="1.88671875" style="383" bestFit="1" customWidth="1"/>
    <col min="7430" max="7430" width="5.5546875" style="383" bestFit="1" customWidth="1"/>
    <col min="7431" max="7431" width="1.88671875" style="383" bestFit="1" customWidth="1"/>
    <col min="7432" max="7432" width="6.5546875" style="383" bestFit="1" customWidth="1"/>
    <col min="7433" max="7433" width="2.88671875" style="383" bestFit="1" customWidth="1"/>
    <col min="7434" max="7434" width="5.5546875" style="383" bestFit="1" customWidth="1"/>
    <col min="7435" max="7435" width="2.88671875" style="383" bestFit="1" customWidth="1"/>
    <col min="7436" max="7436" width="1.88671875" style="383" bestFit="1" customWidth="1"/>
    <col min="7437" max="7437" width="1" style="383" bestFit="1" customWidth="1"/>
    <col min="7438" max="7439" width="2.88671875" style="383" bestFit="1" customWidth="1"/>
    <col min="7440" max="7440" width="1.88671875" style="383" bestFit="1" customWidth="1"/>
    <col min="7441" max="7441" width="1" style="383" bestFit="1" customWidth="1"/>
    <col min="7442" max="7442" width="3.6640625" style="383" bestFit="1" customWidth="1"/>
    <col min="7443" max="7443" width="1.88671875" style="383" bestFit="1" customWidth="1"/>
    <col min="7444" max="7446" width="1" style="383" bestFit="1" customWidth="1"/>
    <col min="7447" max="7447" width="1.88671875" style="383" bestFit="1" customWidth="1"/>
    <col min="7448" max="7448" width="1" style="383" bestFit="1" customWidth="1"/>
    <col min="7449" max="7449" width="3.6640625" style="383" bestFit="1" customWidth="1"/>
    <col min="7450" max="7450" width="1" style="383" bestFit="1" customWidth="1"/>
    <col min="7451" max="7451" width="1.88671875" style="383" bestFit="1" customWidth="1"/>
    <col min="7452" max="7452" width="1" style="383" bestFit="1" customWidth="1"/>
    <col min="7453" max="7453" width="1.88671875" style="383" bestFit="1" customWidth="1"/>
    <col min="7454" max="7455" width="1" style="383" bestFit="1" customWidth="1"/>
    <col min="7456" max="7457" width="1.88671875" style="383" bestFit="1" customWidth="1"/>
    <col min="7458" max="7458" width="1" style="383" bestFit="1" customWidth="1"/>
    <col min="7459" max="7459" width="2.88671875" style="383" bestFit="1" customWidth="1"/>
    <col min="7460" max="7461" width="1.88671875" style="383" bestFit="1" customWidth="1"/>
    <col min="7462" max="7462" width="1" style="383" bestFit="1" customWidth="1"/>
    <col min="7463" max="7463" width="1.88671875" style="383" bestFit="1" customWidth="1"/>
    <col min="7464" max="7464" width="9.33203125" style="383" bestFit="1" customWidth="1"/>
    <col min="7465" max="7681" width="9.109375" style="383"/>
    <col min="7682" max="7682" width="4.6640625" style="383" bestFit="1" customWidth="1"/>
    <col min="7683" max="7683" width="1" style="383" bestFit="1" customWidth="1"/>
    <col min="7684" max="7684" width="3.6640625" style="383" bestFit="1" customWidth="1"/>
    <col min="7685" max="7685" width="1.88671875" style="383" bestFit="1" customWidth="1"/>
    <col min="7686" max="7686" width="5.5546875" style="383" bestFit="1" customWidth="1"/>
    <col min="7687" max="7687" width="1.88671875" style="383" bestFit="1" customWidth="1"/>
    <col min="7688" max="7688" width="6.5546875" style="383" bestFit="1" customWidth="1"/>
    <col min="7689" max="7689" width="2.88671875" style="383" bestFit="1" customWidth="1"/>
    <col min="7690" max="7690" width="5.5546875" style="383" bestFit="1" customWidth="1"/>
    <col min="7691" max="7691" width="2.88671875" style="383" bestFit="1" customWidth="1"/>
    <col min="7692" max="7692" width="1.88671875" style="383" bestFit="1" customWidth="1"/>
    <col min="7693" max="7693" width="1" style="383" bestFit="1" customWidth="1"/>
    <col min="7694" max="7695" width="2.88671875" style="383" bestFit="1" customWidth="1"/>
    <col min="7696" max="7696" width="1.88671875" style="383" bestFit="1" customWidth="1"/>
    <col min="7697" max="7697" width="1" style="383" bestFit="1" customWidth="1"/>
    <col min="7698" max="7698" width="3.6640625" style="383" bestFit="1" customWidth="1"/>
    <col min="7699" max="7699" width="1.88671875" style="383" bestFit="1" customWidth="1"/>
    <col min="7700" max="7702" width="1" style="383" bestFit="1" customWidth="1"/>
    <col min="7703" max="7703" width="1.88671875" style="383" bestFit="1" customWidth="1"/>
    <col min="7704" max="7704" width="1" style="383" bestFit="1" customWidth="1"/>
    <col min="7705" max="7705" width="3.6640625" style="383" bestFit="1" customWidth="1"/>
    <col min="7706" max="7706" width="1" style="383" bestFit="1" customWidth="1"/>
    <col min="7707" max="7707" width="1.88671875" style="383" bestFit="1" customWidth="1"/>
    <col min="7708" max="7708" width="1" style="383" bestFit="1" customWidth="1"/>
    <col min="7709" max="7709" width="1.88671875" style="383" bestFit="1" customWidth="1"/>
    <col min="7710" max="7711" width="1" style="383" bestFit="1" customWidth="1"/>
    <col min="7712" max="7713" width="1.88671875" style="383" bestFit="1" customWidth="1"/>
    <col min="7714" max="7714" width="1" style="383" bestFit="1" customWidth="1"/>
    <col min="7715" max="7715" width="2.88671875" style="383" bestFit="1" customWidth="1"/>
    <col min="7716" max="7717" width="1.88671875" style="383" bestFit="1" customWidth="1"/>
    <col min="7718" max="7718" width="1" style="383" bestFit="1" customWidth="1"/>
    <col min="7719" max="7719" width="1.88671875" style="383" bestFit="1" customWidth="1"/>
    <col min="7720" max="7720" width="9.33203125" style="383" bestFit="1" customWidth="1"/>
    <col min="7721" max="7937" width="9.109375" style="383"/>
    <col min="7938" max="7938" width="4.6640625" style="383" bestFit="1" customWidth="1"/>
    <col min="7939" max="7939" width="1" style="383" bestFit="1" customWidth="1"/>
    <col min="7940" max="7940" width="3.6640625" style="383" bestFit="1" customWidth="1"/>
    <col min="7941" max="7941" width="1.88671875" style="383" bestFit="1" customWidth="1"/>
    <col min="7942" max="7942" width="5.5546875" style="383" bestFit="1" customWidth="1"/>
    <col min="7943" max="7943" width="1.88671875" style="383" bestFit="1" customWidth="1"/>
    <col min="7944" max="7944" width="6.5546875" style="383" bestFit="1" customWidth="1"/>
    <col min="7945" max="7945" width="2.88671875" style="383" bestFit="1" customWidth="1"/>
    <col min="7946" max="7946" width="5.5546875" style="383" bestFit="1" customWidth="1"/>
    <col min="7947" max="7947" width="2.88671875" style="383" bestFit="1" customWidth="1"/>
    <col min="7948" max="7948" width="1.88671875" style="383" bestFit="1" customWidth="1"/>
    <col min="7949" max="7949" width="1" style="383" bestFit="1" customWidth="1"/>
    <col min="7950" max="7951" width="2.88671875" style="383" bestFit="1" customWidth="1"/>
    <col min="7952" max="7952" width="1.88671875" style="383" bestFit="1" customWidth="1"/>
    <col min="7953" max="7953" width="1" style="383" bestFit="1" customWidth="1"/>
    <col min="7954" max="7954" width="3.6640625" style="383" bestFit="1" customWidth="1"/>
    <col min="7955" max="7955" width="1.88671875" style="383" bestFit="1" customWidth="1"/>
    <col min="7956" max="7958" width="1" style="383" bestFit="1" customWidth="1"/>
    <col min="7959" max="7959" width="1.88671875" style="383" bestFit="1" customWidth="1"/>
    <col min="7960" max="7960" width="1" style="383" bestFit="1" customWidth="1"/>
    <col min="7961" max="7961" width="3.6640625" style="383" bestFit="1" customWidth="1"/>
    <col min="7962" max="7962" width="1" style="383" bestFit="1" customWidth="1"/>
    <col min="7963" max="7963" width="1.88671875" style="383" bestFit="1" customWidth="1"/>
    <col min="7964" max="7964" width="1" style="383" bestFit="1" customWidth="1"/>
    <col min="7965" max="7965" width="1.88671875" style="383" bestFit="1" customWidth="1"/>
    <col min="7966" max="7967" width="1" style="383" bestFit="1" customWidth="1"/>
    <col min="7968" max="7969" width="1.88671875" style="383" bestFit="1" customWidth="1"/>
    <col min="7970" max="7970" width="1" style="383" bestFit="1" customWidth="1"/>
    <col min="7971" max="7971" width="2.88671875" style="383" bestFit="1" customWidth="1"/>
    <col min="7972" max="7973" width="1.88671875" style="383" bestFit="1" customWidth="1"/>
    <col min="7974" max="7974" width="1" style="383" bestFit="1" customWidth="1"/>
    <col min="7975" max="7975" width="1.88671875" style="383" bestFit="1" customWidth="1"/>
    <col min="7976" max="7976" width="9.33203125" style="383" bestFit="1" customWidth="1"/>
    <col min="7977" max="8193" width="9.109375" style="383"/>
    <col min="8194" max="8194" width="4.6640625" style="383" bestFit="1" customWidth="1"/>
    <col min="8195" max="8195" width="1" style="383" bestFit="1" customWidth="1"/>
    <col min="8196" max="8196" width="3.6640625" style="383" bestFit="1" customWidth="1"/>
    <col min="8197" max="8197" width="1.88671875" style="383" bestFit="1" customWidth="1"/>
    <col min="8198" max="8198" width="5.5546875" style="383" bestFit="1" customWidth="1"/>
    <col min="8199" max="8199" width="1.88671875" style="383" bestFit="1" customWidth="1"/>
    <col min="8200" max="8200" width="6.5546875" style="383" bestFit="1" customWidth="1"/>
    <col min="8201" max="8201" width="2.88671875" style="383" bestFit="1" customWidth="1"/>
    <col min="8202" max="8202" width="5.5546875" style="383" bestFit="1" customWidth="1"/>
    <col min="8203" max="8203" width="2.88671875" style="383" bestFit="1" customWidth="1"/>
    <col min="8204" max="8204" width="1.88671875" style="383" bestFit="1" customWidth="1"/>
    <col min="8205" max="8205" width="1" style="383" bestFit="1" customWidth="1"/>
    <col min="8206" max="8207" width="2.88671875" style="383" bestFit="1" customWidth="1"/>
    <col min="8208" max="8208" width="1.88671875" style="383" bestFit="1" customWidth="1"/>
    <col min="8209" max="8209" width="1" style="383" bestFit="1" customWidth="1"/>
    <col min="8210" max="8210" width="3.6640625" style="383" bestFit="1" customWidth="1"/>
    <col min="8211" max="8211" width="1.88671875" style="383" bestFit="1" customWidth="1"/>
    <col min="8212" max="8214" width="1" style="383" bestFit="1" customWidth="1"/>
    <col min="8215" max="8215" width="1.88671875" style="383" bestFit="1" customWidth="1"/>
    <col min="8216" max="8216" width="1" style="383" bestFit="1" customWidth="1"/>
    <col min="8217" max="8217" width="3.6640625" style="383" bestFit="1" customWidth="1"/>
    <col min="8218" max="8218" width="1" style="383" bestFit="1" customWidth="1"/>
    <col min="8219" max="8219" width="1.88671875" style="383" bestFit="1" customWidth="1"/>
    <col min="8220" max="8220" width="1" style="383" bestFit="1" customWidth="1"/>
    <col min="8221" max="8221" width="1.88671875" style="383" bestFit="1" customWidth="1"/>
    <col min="8222" max="8223" width="1" style="383" bestFit="1" customWidth="1"/>
    <col min="8224" max="8225" width="1.88671875" style="383" bestFit="1" customWidth="1"/>
    <col min="8226" max="8226" width="1" style="383" bestFit="1" customWidth="1"/>
    <col min="8227" max="8227" width="2.88671875" style="383" bestFit="1" customWidth="1"/>
    <col min="8228" max="8229" width="1.88671875" style="383" bestFit="1" customWidth="1"/>
    <col min="8230" max="8230" width="1" style="383" bestFit="1" customWidth="1"/>
    <col min="8231" max="8231" width="1.88671875" style="383" bestFit="1" customWidth="1"/>
    <col min="8232" max="8232" width="9.33203125" style="383" bestFit="1" customWidth="1"/>
    <col min="8233" max="8449" width="9.109375" style="383"/>
    <col min="8450" max="8450" width="4.6640625" style="383" bestFit="1" customWidth="1"/>
    <col min="8451" max="8451" width="1" style="383" bestFit="1" customWidth="1"/>
    <col min="8452" max="8452" width="3.6640625" style="383" bestFit="1" customWidth="1"/>
    <col min="8453" max="8453" width="1.88671875" style="383" bestFit="1" customWidth="1"/>
    <col min="8454" max="8454" width="5.5546875" style="383" bestFit="1" customWidth="1"/>
    <col min="8455" max="8455" width="1.88671875" style="383" bestFit="1" customWidth="1"/>
    <col min="8456" max="8456" width="6.5546875" style="383" bestFit="1" customWidth="1"/>
    <col min="8457" max="8457" width="2.88671875" style="383" bestFit="1" customWidth="1"/>
    <col min="8458" max="8458" width="5.5546875" style="383" bestFit="1" customWidth="1"/>
    <col min="8459" max="8459" width="2.88671875" style="383" bestFit="1" customWidth="1"/>
    <col min="8460" max="8460" width="1.88671875" style="383" bestFit="1" customWidth="1"/>
    <col min="8461" max="8461" width="1" style="383" bestFit="1" customWidth="1"/>
    <col min="8462" max="8463" width="2.88671875" style="383" bestFit="1" customWidth="1"/>
    <col min="8464" max="8464" width="1.88671875" style="383" bestFit="1" customWidth="1"/>
    <col min="8465" max="8465" width="1" style="383" bestFit="1" customWidth="1"/>
    <col min="8466" max="8466" width="3.6640625" style="383" bestFit="1" customWidth="1"/>
    <col min="8467" max="8467" width="1.88671875" style="383" bestFit="1" customWidth="1"/>
    <col min="8468" max="8470" width="1" style="383" bestFit="1" customWidth="1"/>
    <col min="8471" max="8471" width="1.88671875" style="383" bestFit="1" customWidth="1"/>
    <col min="8472" max="8472" width="1" style="383" bestFit="1" customWidth="1"/>
    <col min="8473" max="8473" width="3.6640625" style="383" bestFit="1" customWidth="1"/>
    <col min="8474" max="8474" width="1" style="383" bestFit="1" customWidth="1"/>
    <col min="8475" max="8475" width="1.88671875" style="383" bestFit="1" customWidth="1"/>
    <col min="8476" max="8476" width="1" style="383" bestFit="1" customWidth="1"/>
    <col min="8477" max="8477" width="1.88671875" style="383" bestFit="1" customWidth="1"/>
    <col min="8478" max="8479" width="1" style="383" bestFit="1" customWidth="1"/>
    <col min="8480" max="8481" width="1.88671875" style="383" bestFit="1" customWidth="1"/>
    <col min="8482" max="8482" width="1" style="383" bestFit="1" customWidth="1"/>
    <col min="8483" max="8483" width="2.88671875" style="383" bestFit="1" customWidth="1"/>
    <col min="8484" max="8485" width="1.88671875" style="383" bestFit="1" customWidth="1"/>
    <col min="8486" max="8486" width="1" style="383" bestFit="1" customWidth="1"/>
    <col min="8487" max="8487" width="1.88671875" style="383" bestFit="1" customWidth="1"/>
    <col min="8488" max="8488" width="9.33203125" style="383" bestFit="1" customWidth="1"/>
    <col min="8489" max="8705" width="9.109375" style="383"/>
    <col min="8706" max="8706" width="4.6640625" style="383" bestFit="1" customWidth="1"/>
    <col min="8707" max="8707" width="1" style="383" bestFit="1" customWidth="1"/>
    <col min="8708" max="8708" width="3.6640625" style="383" bestFit="1" customWidth="1"/>
    <col min="8709" max="8709" width="1.88671875" style="383" bestFit="1" customWidth="1"/>
    <col min="8710" max="8710" width="5.5546875" style="383" bestFit="1" customWidth="1"/>
    <col min="8711" max="8711" width="1.88671875" style="383" bestFit="1" customWidth="1"/>
    <col min="8712" max="8712" width="6.5546875" style="383" bestFit="1" customWidth="1"/>
    <col min="8713" max="8713" width="2.88671875" style="383" bestFit="1" customWidth="1"/>
    <col min="8714" max="8714" width="5.5546875" style="383" bestFit="1" customWidth="1"/>
    <col min="8715" max="8715" width="2.88671875" style="383" bestFit="1" customWidth="1"/>
    <col min="8716" max="8716" width="1.88671875" style="383" bestFit="1" customWidth="1"/>
    <col min="8717" max="8717" width="1" style="383" bestFit="1" customWidth="1"/>
    <col min="8718" max="8719" width="2.88671875" style="383" bestFit="1" customWidth="1"/>
    <col min="8720" max="8720" width="1.88671875" style="383" bestFit="1" customWidth="1"/>
    <col min="8721" max="8721" width="1" style="383" bestFit="1" customWidth="1"/>
    <col min="8722" max="8722" width="3.6640625" style="383" bestFit="1" customWidth="1"/>
    <col min="8723" max="8723" width="1.88671875" style="383" bestFit="1" customWidth="1"/>
    <col min="8724" max="8726" width="1" style="383" bestFit="1" customWidth="1"/>
    <col min="8727" max="8727" width="1.88671875" style="383" bestFit="1" customWidth="1"/>
    <col min="8728" max="8728" width="1" style="383" bestFit="1" customWidth="1"/>
    <col min="8729" max="8729" width="3.6640625" style="383" bestFit="1" customWidth="1"/>
    <col min="8730" max="8730" width="1" style="383" bestFit="1" customWidth="1"/>
    <col min="8731" max="8731" width="1.88671875" style="383" bestFit="1" customWidth="1"/>
    <col min="8732" max="8732" width="1" style="383" bestFit="1" customWidth="1"/>
    <col min="8733" max="8733" width="1.88671875" style="383" bestFit="1" customWidth="1"/>
    <col min="8734" max="8735" width="1" style="383" bestFit="1" customWidth="1"/>
    <col min="8736" max="8737" width="1.88671875" style="383" bestFit="1" customWidth="1"/>
    <col min="8738" max="8738" width="1" style="383" bestFit="1" customWidth="1"/>
    <col min="8739" max="8739" width="2.88671875" style="383" bestFit="1" customWidth="1"/>
    <col min="8740" max="8741" width="1.88671875" style="383" bestFit="1" customWidth="1"/>
    <col min="8742" max="8742" width="1" style="383" bestFit="1" customWidth="1"/>
    <col min="8743" max="8743" width="1.88671875" style="383" bestFit="1" customWidth="1"/>
    <col min="8744" max="8744" width="9.33203125" style="383" bestFit="1" customWidth="1"/>
    <col min="8745" max="8961" width="9.109375" style="383"/>
    <col min="8962" max="8962" width="4.6640625" style="383" bestFit="1" customWidth="1"/>
    <col min="8963" max="8963" width="1" style="383" bestFit="1" customWidth="1"/>
    <col min="8964" max="8964" width="3.6640625" style="383" bestFit="1" customWidth="1"/>
    <col min="8965" max="8965" width="1.88671875" style="383" bestFit="1" customWidth="1"/>
    <col min="8966" max="8966" width="5.5546875" style="383" bestFit="1" customWidth="1"/>
    <col min="8967" max="8967" width="1.88671875" style="383" bestFit="1" customWidth="1"/>
    <col min="8968" max="8968" width="6.5546875" style="383" bestFit="1" customWidth="1"/>
    <col min="8969" max="8969" width="2.88671875" style="383" bestFit="1" customWidth="1"/>
    <col min="8970" max="8970" width="5.5546875" style="383" bestFit="1" customWidth="1"/>
    <col min="8971" max="8971" width="2.88671875" style="383" bestFit="1" customWidth="1"/>
    <col min="8972" max="8972" width="1.88671875" style="383" bestFit="1" customWidth="1"/>
    <col min="8973" max="8973" width="1" style="383" bestFit="1" customWidth="1"/>
    <col min="8974" max="8975" width="2.88671875" style="383" bestFit="1" customWidth="1"/>
    <col min="8976" max="8976" width="1.88671875" style="383" bestFit="1" customWidth="1"/>
    <col min="8977" max="8977" width="1" style="383" bestFit="1" customWidth="1"/>
    <col min="8978" max="8978" width="3.6640625" style="383" bestFit="1" customWidth="1"/>
    <col min="8979" max="8979" width="1.88671875" style="383" bestFit="1" customWidth="1"/>
    <col min="8980" max="8982" width="1" style="383" bestFit="1" customWidth="1"/>
    <col min="8983" max="8983" width="1.88671875" style="383" bestFit="1" customWidth="1"/>
    <col min="8984" max="8984" width="1" style="383" bestFit="1" customWidth="1"/>
    <col min="8985" max="8985" width="3.6640625" style="383" bestFit="1" customWidth="1"/>
    <col min="8986" max="8986" width="1" style="383" bestFit="1" customWidth="1"/>
    <col min="8987" max="8987" width="1.88671875" style="383" bestFit="1" customWidth="1"/>
    <col min="8988" max="8988" width="1" style="383" bestFit="1" customWidth="1"/>
    <col min="8989" max="8989" width="1.88671875" style="383" bestFit="1" customWidth="1"/>
    <col min="8990" max="8991" width="1" style="383" bestFit="1" customWidth="1"/>
    <col min="8992" max="8993" width="1.88671875" style="383" bestFit="1" customWidth="1"/>
    <col min="8994" max="8994" width="1" style="383" bestFit="1" customWidth="1"/>
    <col min="8995" max="8995" width="2.88671875" style="383" bestFit="1" customWidth="1"/>
    <col min="8996" max="8997" width="1.88671875" style="383" bestFit="1" customWidth="1"/>
    <col min="8998" max="8998" width="1" style="383" bestFit="1" customWidth="1"/>
    <col min="8999" max="8999" width="1.88671875" style="383" bestFit="1" customWidth="1"/>
    <col min="9000" max="9000" width="9.33203125" style="383" bestFit="1" customWidth="1"/>
    <col min="9001" max="9217" width="9.109375" style="383"/>
    <col min="9218" max="9218" width="4.6640625" style="383" bestFit="1" customWidth="1"/>
    <col min="9219" max="9219" width="1" style="383" bestFit="1" customWidth="1"/>
    <col min="9220" max="9220" width="3.6640625" style="383" bestFit="1" customWidth="1"/>
    <col min="9221" max="9221" width="1.88671875" style="383" bestFit="1" customWidth="1"/>
    <col min="9222" max="9222" width="5.5546875" style="383" bestFit="1" customWidth="1"/>
    <col min="9223" max="9223" width="1.88671875" style="383" bestFit="1" customWidth="1"/>
    <col min="9224" max="9224" width="6.5546875" style="383" bestFit="1" customWidth="1"/>
    <col min="9225" max="9225" width="2.88671875" style="383" bestFit="1" customWidth="1"/>
    <col min="9226" max="9226" width="5.5546875" style="383" bestFit="1" customWidth="1"/>
    <col min="9227" max="9227" width="2.88671875" style="383" bestFit="1" customWidth="1"/>
    <col min="9228" max="9228" width="1.88671875" style="383" bestFit="1" customWidth="1"/>
    <col min="9229" max="9229" width="1" style="383" bestFit="1" customWidth="1"/>
    <col min="9230" max="9231" width="2.88671875" style="383" bestFit="1" customWidth="1"/>
    <col min="9232" max="9232" width="1.88671875" style="383" bestFit="1" customWidth="1"/>
    <col min="9233" max="9233" width="1" style="383" bestFit="1" customWidth="1"/>
    <col min="9234" max="9234" width="3.6640625" style="383" bestFit="1" customWidth="1"/>
    <col min="9235" max="9235" width="1.88671875" style="383" bestFit="1" customWidth="1"/>
    <col min="9236" max="9238" width="1" style="383" bestFit="1" customWidth="1"/>
    <col min="9239" max="9239" width="1.88671875" style="383" bestFit="1" customWidth="1"/>
    <col min="9240" max="9240" width="1" style="383" bestFit="1" customWidth="1"/>
    <col min="9241" max="9241" width="3.6640625" style="383" bestFit="1" customWidth="1"/>
    <col min="9242" max="9242" width="1" style="383" bestFit="1" customWidth="1"/>
    <col min="9243" max="9243" width="1.88671875" style="383" bestFit="1" customWidth="1"/>
    <col min="9244" max="9244" width="1" style="383" bestFit="1" customWidth="1"/>
    <col min="9245" max="9245" width="1.88671875" style="383" bestFit="1" customWidth="1"/>
    <col min="9246" max="9247" width="1" style="383" bestFit="1" customWidth="1"/>
    <col min="9248" max="9249" width="1.88671875" style="383" bestFit="1" customWidth="1"/>
    <col min="9250" max="9250" width="1" style="383" bestFit="1" customWidth="1"/>
    <col min="9251" max="9251" width="2.88671875" style="383" bestFit="1" customWidth="1"/>
    <col min="9252" max="9253" width="1.88671875" style="383" bestFit="1" customWidth="1"/>
    <col min="9254" max="9254" width="1" style="383" bestFit="1" customWidth="1"/>
    <col min="9255" max="9255" width="1.88671875" style="383" bestFit="1" customWidth="1"/>
    <col min="9256" max="9256" width="9.33203125" style="383" bestFit="1" customWidth="1"/>
    <col min="9257" max="9473" width="9.109375" style="383"/>
    <col min="9474" max="9474" width="4.6640625" style="383" bestFit="1" customWidth="1"/>
    <col min="9475" max="9475" width="1" style="383" bestFit="1" customWidth="1"/>
    <col min="9476" max="9476" width="3.6640625" style="383" bestFit="1" customWidth="1"/>
    <col min="9477" max="9477" width="1.88671875" style="383" bestFit="1" customWidth="1"/>
    <col min="9478" max="9478" width="5.5546875" style="383" bestFit="1" customWidth="1"/>
    <col min="9479" max="9479" width="1.88671875" style="383" bestFit="1" customWidth="1"/>
    <col min="9480" max="9480" width="6.5546875" style="383" bestFit="1" customWidth="1"/>
    <col min="9481" max="9481" width="2.88671875" style="383" bestFit="1" customWidth="1"/>
    <col min="9482" max="9482" width="5.5546875" style="383" bestFit="1" customWidth="1"/>
    <col min="9483" max="9483" width="2.88671875" style="383" bestFit="1" customWidth="1"/>
    <col min="9484" max="9484" width="1.88671875" style="383" bestFit="1" customWidth="1"/>
    <col min="9485" max="9485" width="1" style="383" bestFit="1" customWidth="1"/>
    <col min="9486" max="9487" width="2.88671875" style="383" bestFit="1" customWidth="1"/>
    <col min="9488" max="9488" width="1.88671875" style="383" bestFit="1" customWidth="1"/>
    <col min="9489" max="9489" width="1" style="383" bestFit="1" customWidth="1"/>
    <col min="9490" max="9490" width="3.6640625" style="383" bestFit="1" customWidth="1"/>
    <col min="9491" max="9491" width="1.88671875" style="383" bestFit="1" customWidth="1"/>
    <col min="9492" max="9494" width="1" style="383" bestFit="1" customWidth="1"/>
    <col min="9495" max="9495" width="1.88671875" style="383" bestFit="1" customWidth="1"/>
    <col min="9496" max="9496" width="1" style="383" bestFit="1" customWidth="1"/>
    <col min="9497" max="9497" width="3.6640625" style="383" bestFit="1" customWidth="1"/>
    <col min="9498" max="9498" width="1" style="383" bestFit="1" customWidth="1"/>
    <col min="9499" max="9499" width="1.88671875" style="383" bestFit="1" customWidth="1"/>
    <col min="9500" max="9500" width="1" style="383" bestFit="1" customWidth="1"/>
    <col min="9501" max="9501" width="1.88671875" style="383" bestFit="1" customWidth="1"/>
    <col min="9502" max="9503" width="1" style="383" bestFit="1" customWidth="1"/>
    <col min="9504" max="9505" width="1.88671875" style="383" bestFit="1" customWidth="1"/>
    <col min="9506" max="9506" width="1" style="383" bestFit="1" customWidth="1"/>
    <col min="9507" max="9507" width="2.88671875" style="383" bestFit="1" customWidth="1"/>
    <col min="9508" max="9509" width="1.88671875" style="383" bestFit="1" customWidth="1"/>
    <col min="9510" max="9510" width="1" style="383" bestFit="1" customWidth="1"/>
    <col min="9511" max="9511" width="1.88671875" style="383" bestFit="1" customWidth="1"/>
    <col min="9512" max="9512" width="9.33203125" style="383" bestFit="1" customWidth="1"/>
    <col min="9513" max="9729" width="9.109375" style="383"/>
    <col min="9730" max="9730" width="4.6640625" style="383" bestFit="1" customWidth="1"/>
    <col min="9731" max="9731" width="1" style="383" bestFit="1" customWidth="1"/>
    <col min="9732" max="9732" width="3.6640625" style="383" bestFit="1" customWidth="1"/>
    <col min="9733" max="9733" width="1.88671875" style="383" bestFit="1" customWidth="1"/>
    <col min="9734" max="9734" width="5.5546875" style="383" bestFit="1" customWidth="1"/>
    <col min="9735" max="9735" width="1.88671875" style="383" bestFit="1" customWidth="1"/>
    <col min="9736" max="9736" width="6.5546875" style="383" bestFit="1" customWidth="1"/>
    <col min="9737" max="9737" width="2.88671875" style="383" bestFit="1" customWidth="1"/>
    <col min="9738" max="9738" width="5.5546875" style="383" bestFit="1" customWidth="1"/>
    <col min="9739" max="9739" width="2.88671875" style="383" bestFit="1" customWidth="1"/>
    <col min="9740" max="9740" width="1.88671875" style="383" bestFit="1" customWidth="1"/>
    <col min="9741" max="9741" width="1" style="383" bestFit="1" customWidth="1"/>
    <col min="9742" max="9743" width="2.88671875" style="383" bestFit="1" customWidth="1"/>
    <col min="9744" max="9744" width="1.88671875" style="383" bestFit="1" customWidth="1"/>
    <col min="9745" max="9745" width="1" style="383" bestFit="1" customWidth="1"/>
    <col min="9746" max="9746" width="3.6640625" style="383" bestFit="1" customWidth="1"/>
    <col min="9747" max="9747" width="1.88671875" style="383" bestFit="1" customWidth="1"/>
    <col min="9748" max="9750" width="1" style="383" bestFit="1" customWidth="1"/>
    <col min="9751" max="9751" width="1.88671875" style="383" bestFit="1" customWidth="1"/>
    <col min="9752" max="9752" width="1" style="383" bestFit="1" customWidth="1"/>
    <col min="9753" max="9753" width="3.6640625" style="383" bestFit="1" customWidth="1"/>
    <col min="9754" max="9754" width="1" style="383" bestFit="1" customWidth="1"/>
    <col min="9755" max="9755" width="1.88671875" style="383" bestFit="1" customWidth="1"/>
    <col min="9756" max="9756" width="1" style="383" bestFit="1" customWidth="1"/>
    <col min="9757" max="9757" width="1.88671875" style="383" bestFit="1" customWidth="1"/>
    <col min="9758" max="9759" width="1" style="383" bestFit="1" customWidth="1"/>
    <col min="9760" max="9761" width="1.88671875" style="383" bestFit="1" customWidth="1"/>
    <col min="9762" max="9762" width="1" style="383" bestFit="1" customWidth="1"/>
    <col min="9763" max="9763" width="2.88671875" style="383" bestFit="1" customWidth="1"/>
    <col min="9764" max="9765" width="1.88671875" style="383" bestFit="1" customWidth="1"/>
    <col min="9766" max="9766" width="1" style="383" bestFit="1" customWidth="1"/>
    <col min="9767" max="9767" width="1.88671875" style="383" bestFit="1" customWidth="1"/>
    <col min="9768" max="9768" width="9.33203125" style="383" bestFit="1" customWidth="1"/>
    <col min="9769" max="9985" width="9.109375" style="383"/>
    <col min="9986" max="9986" width="4.6640625" style="383" bestFit="1" customWidth="1"/>
    <col min="9987" max="9987" width="1" style="383" bestFit="1" customWidth="1"/>
    <col min="9988" max="9988" width="3.6640625" style="383" bestFit="1" customWidth="1"/>
    <col min="9989" max="9989" width="1.88671875" style="383" bestFit="1" customWidth="1"/>
    <col min="9990" max="9990" width="5.5546875" style="383" bestFit="1" customWidth="1"/>
    <col min="9991" max="9991" width="1.88671875" style="383" bestFit="1" customWidth="1"/>
    <col min="9992" max="9992" width="6.5546875" style="383" bestFit="1" customWidth="1"/>
    <col min="9993" max="9993" width="2.88671875" style="383" bestFit="1" customWidth="1"/>
    <col min="9994" max="9994" width="5.5546875" style="383" bestFit="1" customWidth="1"/>
    <col min="9995" max="9995" width="2.88671875" style="383" bestFit="1" customWidth="1"/>
    <col min="9996" max="9996" width="1.88671875" style="383" bestFit="1" customWidth="1"/>
    <col min="9997" max="9997" width="1" style="383" bestFit="1" customWidth="1"/>
    <col min="9998" max="9999" width="2.88671875" style="383" bestFit="1" customWidth="1"/>
    <col min="10000" max="10000" width="1.88671875" style="383" bestFit="1" customWidth="1"/>
    <col min="10001" max="10001" width="1" style="383" bestFit="1" customWidth="1"/>
    <col min="10002" max="10002" width="3.6640625" style="383" bestFit="1" customWidth="1"/>
    <col min="10003" max="10003" width="1.88671875" style="383" bestFit="1" customWidth="1"/>
    <col min="10004" max="10006" width="1" style="383" bestFit="1" customWidth="1"/>
    <col min="10007" max="10007" width="1.88671875" style="383" bestFit="1" customWidth="1"/>
    <col min="10008" max="10008" width="1" style="383" bestFit="1" customWidth="1"/>
    <col min="10009" max="10009" width="3.6640625" style="383" bestFit="1" customWidth="1"/>
    <col min="10010" max="10010" width="1" style="383" bestFit="1" customWidth="1"/>
    <col min="10011" max="10011" width="1.88671875" style="383" bestFit="1" customWidth="1"/>
    <col min="10012" max="10012" width="1" style="383" bestFit="1" customWidth="1"/>
    <col min="10013" max="10013" width="1.88671875" style="383" bestFit="1" customWidth="1"/>
    <col min="10014" max="10015" width="1" style="383" bestFit="1" customWidth="1"/>
    <col min="10016" max="10017" width="1.88671875" style="383" bestFit="1" customWidth="1"/>
    <col min="10018" max="10018" width="1" style="383" bestFit="1" customWidth="1"/>
    <col min="10019" max="10019" width="2.88671875" style="383" bestFit="1" customWidth="1"/>
    <col min="10020" max="10021" width="1.88671875" style="383" bestFit="1" customWidth="1"/>
    <col min="10022" max="10022" width="1" style="383" bestFit="1" customWidth="1"/>
    <col min="10023" max="10023" width="1.88671875" style="383" bestFit="1" customWidth="1"/>
    <col min="10024" max="10024" width="9.33203125" style="383" bestFit="1" customWidth="1"/>
    <col min="10025" max="10241" width="9.109375" style="383"/>
    <col min="10242" max="10242" width="4.6640625" style="383" bestFit="1" customWidth="1"/>
    <col min="10243" max="10243" width="1" style="383" bestFit="1" customWidth="1"/>
    <col min="10244" max="10244" width="3.6640625" style="383" bestFit="1" customWidth="1"/>
    <col min="10245" max="10245" width="1.88671875" style="383" bestFit="1" customWidth="1"/>
    <col min="10246" max="10246" width="5.5546875" style="383" bestFit="1" customWidth="1"/>
    <col min="10247" max="10247" width="1.88671875" style="383" bestFit="1" customWidth="1"/>
    <col min="10248" max="10248" width="6.5546875" style="383" bestFit="1" customWidth="1"/>
    <col min="10249" max="10249" width="2.88671875" style="383" bestFit="1" customWidth="1"/>
    <col min="10250" max="10250" width="5.5546875" style="383" bestFit="1" customWidth="1"/>
    <col min="10251" max="10251" width="2.88671875" style="383" bestFit="1" customWidth="1"/>
    <col min="10252" max="10252" width="1.88671875" style="383" bestFit="1" customWidth="1"/>
    <col min="10253" max="10253" width="1" style="383" bestFit="1" customWidth="1"/>
    <col min="10254" max="10255" width="2.88671875" style="383" bestFit="1" customWidth="1"/>
    <col min="10256" max="10256" width="1.88671875" style="383" bestFit="1" customWidth="1"/>
    <col min="10257" max="10257" width="1" style="383" bestFit="1" customWidth="1"/>
    <col min="10258" max="10258" width="3.6640625" style="383" bestFit="1" customWidth="1"/>
    <col min="10259" max="10259" width="1.88671875" style="383" bestFit="1" customWidth="1"/>
    <col min="10260" max="10262" width="1" style="383" bestFit="1" customWidth="1"/>
    <col min="10263" max="10263" width="1.88671875" style="383" bestFit="1" customWidth="1"/>
    <col min="10264" max="10264" width="1" style="383" bestFit="1" customWidth="1"/>
    <col min="10265" max="10265" width="3.6640625" style="383" bestFit="1" customWidth="1"/>
    <col min="10266" max="10266" width="1" style="383" bestFit="1" customWidth="1"/>
    <col min="10267" max="10267" width="1.88671875" style="383" bestFit="1" customWidth="1"/>
    <col min="10268" max="10268" width="1" style="383" bestFit="1" customWidth="1"/>
    <col min="10269" max="10269" width="1.88671875" style="383" bestFit="1" customWidth="1"/>
    <col min="10270" max="10271" width="1" style="383" bestFit="1" customWidth="1"/>
    <col min="10272" max="10273" width="1.88671875" style="383" bestFit="1" customWidth="1"/>
    <col min="10274" max="10274" width="1" style="383" bestFit="1" customWidth="1"/>
    <col min="10275" max="10275" width="2.88671875" style="383" bestFit="1" customWidth="1"/>
    <col min="10276" max="10277" width="1.88671875" style="383" bestFit="1" customWidth="1"/>
    <col min="10278" max="10278" width="1" style="383" bestFit="1" customWidth="1"/>
    <col min="10279" max="10279" width="1.88671875" style="383" bestFit="1" customWidth="1"/>
    <col min="10280" max="10280" width="9.33203125" style="383" bestFit="1" customWidth="1"/>
    <col min="10281" max="10497" width="9.109375" style="383"/>
    <col min="10498" max="10498" width="4.6640625" style="383" bestFit="1" customWidth="1"/>
    <col min="10499" max="10499" width="1" style="383" bestFit="1" customWidth="1"/>
    <col min="10500" max="10500" width="3.6640625" style="383" bestFit="1" customWidth="1"/>
    <col min="10501" max="10501" width="1.88671875" style="383" bestFit="1" customWidth="1"/>
    <col min="10502" max="10502" width="5.5546875" style="383" bestFit="1" customWidth="1"/>
    <col min="10503" max="10503" width="1.88671875" style="383" bestFit="1" customWidth="1"/>
    <col min="10504" max="10504" width="6.5546875" style="383" bestFit="1" customWidth="1"/>
    <col min="10505" max="10505" width="2.88671875" style="383" bestFit="1" customWidth="1"/>
    <col min="10506" max="10506" width="5.5546875" style="383" bestFit="1" customWidth="1"/>
    <col min="10507" max="10507" width="2.88671875" style="383" bestFit="1" customWidth="1"/>
    <col min="10508" max="10508" width="1.88671875" style="383" bestFit="1" customWidth="1"/>
    <col min="10509" max="10509" width="1" style="383" bestFit="1" customWidth="1"/>
    <col min="10510" max="10511" width="2.88671875" style="383" bestFit="1" customWidth="1"/>
    <col min="10512" max="10512" width="1.88671875" style="383" bestFit="1" customWidth="1"/>
    <col min="10513" max="10513" width="1" style="383" bestFit="1" customWidth="1"/>
    <col min="10514" max="10514" width="3.6640625" style="383" bestFit="1" customWidth="1"/>
    <col min="10515" max="10515" width="1.88671875" style="383" bestFit="1" customWidth="1"/>
    <col min="10516" max="10518" width="1" style="383" bestFit="1" customWidth="1"/>
    <col min="10519" max="10519" width="1.88671875" style="383" bestFit="1" customWidth="1"/>
    <col min="10520" max="10520" width="1" style="383" bestFit="1" customWidth="1"/>
    <col min="10521" max="10521" width="3.6640625" style="383" bestFit="1" customWidth="1"/>
    <col min="10522" max="10522" width="1" style="383" bestFit="1" customWidth="1"/>
    <col min="10523" max="10523" width="1.88671875" style="383" bestFit="1" customWidth="1"/>
    <col min="10524" max="10524" width="1" style="383" bestFit="1" customWidth="1"/>
    <col min="10525" max="10525" width="1.88671875" style="383" bestFit="1" customWidth="1"/>
    <col min="10526" max="10527" width="1" style="383" bestFit="1" customWidth="1"/>
    <col min="10528" max="10529" width="1.88671875" style="383" bestFit="1" customWidth="1"/>
    <col min="10530" max="10530" width="1" style="383" bestFit="1" customWidth="1"/>
    <col min="10531" max="10531" width="2.88671875" style="383" bestFit="1" customWidth="1"/>
    <col min="10532" max="10533" width="1.88671875" style="383" bestFit="1" customWidth="1"/>
    <col min="10534" max="10534" width="1" style="383" bestFit="1" customWidth="1"/>
    <col min="10535" max="10535" width="1.88671875" style="383" bestFit="1" customWidth="1"/>
    <col min="10536" max="10536" width="9.33203125" style="383" bestFit="1" customWidth="1"/>
    <col min="10537" max="10753" width="9.109375" style="383"/>
    <col min="10754" max="10754" width="4.6640625" style="383" bestFit="1" customWidth="1"/>
    <col min="10755" max="10755" width="1" style="383" bestFit="1" customWidth="1"/>
    <col min="10756" max="10756" width="3.6640625" style="383" bestFit="1" customWidth="1"/>
    <col min="10757" max="10757" width="1.88671875" style="383" bestFit="1" customWidth="1"/>
    <col min="10758" max="10758" width="5.5546875" style="383" bestFit="1" customWidth="1"/>
    <col min="10759" max="10759" width="1.88671875" style="383" bestFit="1" customWidth="1"/>
    <col min="10760" max="10760" width="6.5546875" style="383" bestFit="1" customWidth="1"/>
    <col min="10761" max="10761" width="2.88671875" style="383" bestFit="1" customWidth="1"/>
    <col min="10762" max="10762" width="5.5546875" style="383" bestFit="1" customWidth="1"/>
    <col min="10763" max="10763" width="2.88671875" style="383" bestFit="1" customWidth="1"/>
    <col min="10764" max="10764" width="1.88671875" style="383" bestFit="1" customWidth="1"/>
    <col min="10765" max="10765" width="1" style="383" bestFit="1" customWidth="1"/>
    <col min="10766" max="10767" width="2.88671875" style="383" bestFit="1" customWidth="1"/>
    <col min="10768" max="10768" width="1.88671875" style="383" bestFit="1" customWidth="1"/>
    <col min="10769" max="10769" width="1" style="383" bestFit="1" customWidth="1"/>
    <col min="10770" max="10770" width="3.6640625" style="383" bestFit="1" customWidth="1"/>
    <col min="10771" max="10771" width="1.88671875" style="383" bestFit="1" customWidth="1"/>
    <col min="10772" max="10774" width="1" style="383" bestFit="1" customWidth="1"/>
    <col min="10775" max="10775" width="1.88671875" style="383" bestFit="1" customWidth="1"/>
    <col min="10776" max="10776" width="1" style="383" bestFit="1" customWidth="1"/>
    <col min="10777" max="10777" width="3.6640625" style="383" bestFit="1" customWidth="1"/>
    <col min="10778" max="10778" width="1" style="383" bestFit="1" customWidth="1"/>
    <col min="10779" max="10779" width="1.88671875" style="383" bestFit="1" customWidth="1"/>
    <col min="10780" max="10780" width="1" style="383" bestFit="1" customWidth="1"/>
    <col min="10781" max="10781" width="1.88671875" style="383" bestFit="1" customWidth="1"/>
    <col min="10782" max="10783" width="1" style="383" bestFit="1" customWidth="1"/>
    <col min="10784" max="10785" width="1.88671875" style="383" bestFit="1" customWidth="1"/>
    <col min="10786" max="10786" width="1" style="383" bestFit="1" customWidth="1"/>
    <col min="10787" max="10787" width="2.88671875" style="383" bestFit="1" customWidth="1"/>
    <col min="10788" max="10789" width="1.88671875" style="383" bestFit="1" customWidth="1"/>
    <col min="10790" max="10790" width="1" style="383" bestFit="1" customWidth="1"/>
    <col min="10791" max="10791" width="1.88671875" style="383" bestFit="1" customWidth="1"/>
    <col min="10792" max="10792" width="9.33203125" style="383" bestFit="1" customWidth="1"/>
    <col min="10793" max="11009" width="9.109375" style="383"/>
    <col min="11010" max="11010" width="4.6640625" style="383" bestFit="1" customWidth="1"/>
    <col min="11011" max="11011" width="1" style="383" bestFit="1" customWidth="1"/>
    <col min="11012" max="11012" width="3.6640625" style="383" bestFit="1" customWidth="1"/>
    <col min="11013" max="11013" width="1.88671875" style="383" bestFit="1" customWidth="1"/>
    <col min="11014" max="11014" width="5.5546875" style="383" bestFit="1" customWidth="1"/>
    <col min="11015" max="11015" width="1.88671875" style="383" bestFit="1" customWidth="1"/>
    <col min="11016" max="11016" width="6.5546875" style="383" bestFit="1" customWidth="1"/>
    <col min="11017" max="11017" width="2.88671875" style="383" bestFit="1" customWidth="1"/>
    <col min="11018" max="11018" width="5.5546875" style="383" bestFit="1" customWidth="1"/>
    <col min="11019" max="11019" width="2.88671875" style="383" bestFit="1" customWidth="1"/>
    <col min="11020" max="11020" width="1.88671875" style="383" bestFit="1" customWidth="1"/>
    <col min="11021" max="11021" width="1" style="383" bestFit="1" customWidth="1"/>
    <col min="11022" max="11023" width="2.88671875" style="383" bestFit="1" customWidth="1"/>
    <col min="11024" max="11024" width="1.88671875" style="383" bestFit="1" customWidth="1"/>
    <col min="11025" max="11025" width="1" style="383" bestFit="1" customWidth="1"/>
    <col min="11026" max="11026" width="3.6640625" style="383" bestFit="1" customWidth="1"/>
    <col min="11027" max="11027" width="1.88671875" style="383" bestFit="1" customWidth="1"/>
    <col min="11028" max="11030" width="1" style="383" bestFit="1" customWidth="1"/>
    <col min="11031" max="11031" width="1.88671875" style="383" bestFit="1" customWidth="1"/>
    <col min="11032" max="11032" width="1" style="383" bestFit="1" customWidth="1"/>
    <col min="11033" max="11033" width="3.6640625" style="383" bestFit="1" customWidth="1"/>
    <col min="11034" max="11034" width="1" style="383" bestFit="1" customWidth="1"/>
    <col min="11035" max="11035" width="1.88671875" style="383" bestFit="1" customWidth="1"/>
    <col min="11036" max="11036" width="1" style="383" bestFit="1" customWidth="1"/>
    <col min="11037" max="11037" width="1.88671875" style="383" bestFit="1" customWidth="1"/>
    <col min="11038" max="11039" width="1" style="383" bestFit="1" customWidth="1"/>
    <col min="11040" max="11041" width="1.88671875" style="383" bestFit="1" customWidth="1"/>
    <col min="11042" max="11042" width="1" style="383" bestFit="1" customWidth="1"/>
    <col min="11043" max="11043" width="2.88671875" style="383" bestFit="1" customWidth="1"/>
    <col min="11044" max="11045" width="1.88671875" style="383" bestFit="1" customWidth="1"/>
    <col min="11046" max="11046" width="1" style="383" bestFit="1" customWidth="1"/>
    <col min="11047" max="11047" width="1.88671875" style="383" bestFit="1" customWidth="1"/>
    <col min="11048" max="11048" width="9.33203125" style="383" bestFit="1" customWidth="1"/>
    <col min="11049" max="11265" width="9.109375" style="383"/>
    <col min="11266" max="11266" width="4.6640625" style="383" bestFit="1" customWidth="1"/>
    <col min="11267" max="11267" width="1" style="383" bestFit="1" customWidth="1"/>
    <col min="11268" max="11268" width="3.6640625" style="383" bestFit="1" customWidth="1"/>
    <col min="11269" max="11269" width="1.88671875" style="383" bestFit="1" customWidth="1"/>
    <col min="11270" max="11270" width="5.5546875" style="383" bestFit="1" customWidth="1"/>
    <col min="11271" max="11271" width="1.88671875" style="383" bestFit="1" customWidth="1"/>
    <col min="11272" max="11272" width="6.5546875" style="383" bestFit="1" customWidth="1"/>
    <col min="11273" max="11273" width="2.88671875" style="383" bestFit="1" customWidth="1"/>
    <col min="11274" max="11274" width="5.5546875" style="383" bestFit="1" customWidth="1"/>
    <col min="11275" max="11275" width="2.88671875" style="383" bestFit="1" customWidth="1"/>
    <col min="11276" max="11276" width="1.88671875" style="383" bestFit="1" customWidth="1"/>
    <col min="11277" max="11277" width="1" style="383" bestFit="1" customWidth="1"/>
    <col min="11278" max="11279" width="2.88671875" style="383" bestFit="1" customWidth="1"/>
    <col min="11280" max="11280" width="1.88671875" style="383" bestFit="1" customWidth="1"/>
    <col min="11281" max="11281" width="1" style="383" bestFit="1" customWidth="1"/>
    <col min="11282" max="11282" width="3.6640625" style="383" bestFit="1" customWidth="1"/>
    <col min="11283" max="11283" width="1.88671875" style="383" bestFit="1" customWidth="1"/>
    <col min="11284" max="11286" width="1" style="383" bestFit="1" customWidth="1"/>
    <col min="11287" max="11287" width="1.88671875" style="383" bestFit="1" customWidth="1"/>
    <col min="11288" max="11288" width="1" style="383" bestFit="1" customWidth="1"/>
    <col min="11289" max="11289" width="3.6640625" style="383" bestFit="1" customWidth="1"/>
    <col min="11290" max="11290" width="1" style="383" bestFit="1" customWidth="1"/>
    <col min="11291" max="11291" width="1.88671875" style="383" bestFit="1" customWidth="1"/>
    <col min="11292" max="11292" width="1" style="383" bestFit="1" customWidth="1"/>
    <col min="11293" max="11293" width="1.88671875" style="383" bestFit="1" customWidth="1"/>
    <col min="11294" max="11295" width="1" style="383" bestFit="1" customWidth="1"/>
    <col min="11296" max="11297" width="1.88671875" style="383" bestFit="1" customWidth="1"/>
    <col min="11298" max="11298" width="1" style="383" bestFit="1" customWidth="1"/>
    <col min="11299" max="11299" width="2.88671875" style="383" bestFit="1" customWidth="1"/>
    <col min="11300" max="11301" width="1.88671875" style="383" bestFit="1" customWidth="1"/>
    <col min="11302" max="11302" width="1" style="383" bestFit="1" customWidth="1"/>
    <col min="11303" max="11303" width="1.88671875" style="383" bestFit="1" customWidth="1"/>
    <col min="11304" max="11304" width="9.33203125" style="383" bestFit="1" customWidth="1"/>
    <col min="11305" max="11521" width="9.109375" style="383"/>
    <col min="11522" max="11522" width="4.6640625" style="383" bestFit="1" customWidth="1"/>
    <col min="11523" max="11523" width="1" style="383" bestFit="1" customWidth="1"/>
    <col min="11524" max="11524" width="3.6640625" style="383" bestFit="1" customWidth="1"/>
    <col min="11525" max="11525" width="1.88671875" style="383" bestFit="1" customWidth="1"/>
    <col min="11526" max="11526" width="5.5546875" style="383" bestFit="1" customWidth="1"/>
    <col min="11527" max="11527" width="1.88671875" style="383" bestFit="1" customWidth="1"/>
    <col min="11528" max="11528" width="6.5546875" style="383" bestFit="1" customWidth="1"/>
    <col min="11529" max="11529" width="2.88671875" style="383" bestFit="1" customWidth="1"/>
    <col min="11530" max="11530" width="5.5546875" style="383" bestFit="1" customWidth="1"/>
    <col min="11531" max="11531" width="2.88671875" style="383" bestFit="1" customWidth="1"/>
    <col min="11532" max="11532" width="1.88671875" style="383" bestFit="1" customWidth="1"/>
    <col min="11533" max="11533" width="1" style="383" bestFit="1" customWidth="1"/>
    <col min="11534" max="11535" width="2.88671875" style="383" bestFit="1" customWidth="1"/>
    <col min="11536" max="11536" width="1.88671875" style="383" bestFit="1" customWidth="1"/>
    <col min="11537" max="11537" width="1" style="383" bestFit="1" customWidth="1"/>
    <col min="11538" max="11538" width="3.6640625" style="383" bestFit="1" customWidth="1"/>
    <col min="11539" max="11539" width="1.88671875" style="383" bestFit="1" customWidth="1"/>
    <col min="11540" max="11542" width="1" style="383" bestFit="1" customWidth="1"/>
    <col min="11543" max="11543" width="1.88671875" style="383" bestFit="1" customWidth="1"/>
    <col min="11544" max="11544" width="1" style="383" bestFit="1" customWidth="1"/>
    <col min="11545" max="11545" width="3.6640625" style="383" bestFit="1" customWidth="1"/>
    <col min="11546" max="11546" width="1" style="383" bestFit="1" customWidth="1"/>
    <col min="11547" max="11547" width="1.88671875" style="383" bestFit="1" customWidth="1"/>
    <col min="11548" max="11548" width="1" style="383" bestFit="1" customWidth="1"/>
    <col min="11549" max="11549" width="1.88671875" style="383" bestFit="1" customWidth="1"/>
    <col min="11550" max="11551" width="1" style="383" bestFit="1" customWidth="1"/>
    <col min="11552" max="11553" width="1.88671875" style="383" bestFit="1" customWidth="1"/>
    <col min="11554" max="11554" width="1" style="383" bestFit="1" customWidth="1"/>
    <col min="11555" max="11555" width="2.88671875" style="383" bestFit="1" customWidth="1"/>
    <col min="11556" max="11557" width="1.88671875" style="383" bestFit="1" customWidth="1"/>
    <col min="11558" max="11558" width="1" style="383" bestFit="1" customWidth="1"/>
    <col min="11559" max="11559" width="1.88671875" style="383" bestFit="1" customWidth="1"/>
    <col min="11560" max="11560" width="9.33203125" style="383" bestFit="1" customWidth="1"/>
    <col min="11561" max="11777" width="9.109375" style="383"/>
    <col min="11778" max="11778" width="4.6640625" style="383" bestFit="1" customWidth="1"/>
    <col min="11779" max="11779" width="1" style="383" bestFit="1" customWidth="1"/>
    <col min="11780" max="11780" width="3.6640625" style="383" bestFit="1" customWidth="1"/>
    <col min="11781" max="11781" width="1.88671875" style="383" bestFit="1" customWidth="1"/>
    <col min="11782" max="11782" width="5.5546875" style="383" bestFit="1" customWidth="1"/>
    <col min="11783" max="11783" width="1.88671875" style="383" bestFit="1" customWidth="1"/>
    <col min="11784" max="11784" width="6.5546875" style="383" bestFit="1" customWidth="1"/>
    <col min="11785" max="11785" width="2.88671875" style="383" bestFit="1" customWidth="1"/>
    <col min="11786" max="11786" width="5.5546875" style="383" bestFit="1" customWidth="1"/>
    <col min="11787" max="11787" width="2.88671875" style="383" bestFit="1" customWidth="1"/>
    <col min="11788" max="11788" width="1.88671875" style="383" bestFit="1" customWidth="1"/>
    <col min="11789" max="11789" width="1" style="383" bestFit="1" customWidth="1"/>
    <col min="11790" max="11791" width="2.88671875" style="383" bestFit="1" customWidth="1"/>
    <col min="11792" max="11792" width="1.88671875" style="383" bestFit="1" customWidth="1"/>
    <col min="11793" max="11793" width="1" style="383" bestFit="1" customWidth="1"/>
    <col min="11794" max="11794" width="3.6640625" style="383" bestFit="1" customWidth="1"/>
    <col min="11795" max="11795" width="1.88671875" style="383" bestFit="1" customWidth="1"/>
    <col min="11796" max="11798" width="1" style="383" bestFit="1" customWidth="1"/>
    <col min="11799" max="11799" width="1.88671875" style="383" bestFit="1" customWidth="1"/>
    <col min="11800" max="11800" width="1" style="383" bestFit="1" customWidth="1"/>
    <col min="11801" max="11801" width="3.6640625" style="383" bestFit="1" customWidth="1"/>
    <col min="11802" max="11802" width="1" style="383" bestFit="1" customWidth="1"/>
    <col min="11803" max="11803" width="1.88671875" style="383" bestFit="1" customWidth="1"/>
    <col min="11804" max="11804" width="1" style="383" bestFit="1" customWidth="1"/>
    <col min="11805" max="11805" width="1.88671875" style="383" bestFit="1" customWidth="1"/>
    <col min="11806" max="11807" width="1" style="383" bestFit="1" customWidth="1"/>
    <col min="11808" max="11809" width="1.88671875" style="383" bestFit="1" customWidth="1"/>
    <col min="11810" max="11810" width="1" style="383" bestFit="1" customWidth="1"/>
    <col min="11811" max="11811" width="2.88671875" style="383" bestFit="1" customWidth="1"/>
    <col min="11812" max="11813" width="1.88671875" style="383" bestFit="1" customWidth="1"/>
    <col min="11814" max="11814" width="1" style="383" bestFit="1" customWidth="1"/>
    <col min="11815" max="11815" width="1.88671875" style="383" bestFit="1" customWidth="1"/>
    <col min="11816" max="11816" width="9.33203125" style="383" bestFit="1" customWidth="1"/>
    <col min="11817" max="12033" width="9.109375" style="383"/>
    <col min="12034" max="12034" width="4.6640625" style="383" bestFit="1" customWidth="1"/>
    <col min="12035" max="12035" width="1" style="383" bestFit="1" customWidth="1"/>
    <col min="12036" max="12036" width="3.6640625" style="383" bestFit="1" customWidth="1"/>
    <col min="12037" max="12037" width="1.88671875" style="383" bestFit="1" customWidth="1"/>
    <col min="12038" max="12038" width="5.5546875" style="383" bestFit="1" customWidth="1"/>
    <col min="12039" max="12039" width="1.88671875" style="383" bestFit="1" customWidth="1"/>
    <col min="12040" max="12040" width="6.5546875" style="383" bestFit="1" customWidth="1"/>
    <col min="12041" max="12041" width="2.88671875" style="383" bestFit="1" customWidth="1"/>
    <col min="12042" max="12042" width="5.5546875" style="383" bestFit="1" customWidth="1"/>
    <col min="12043" max="12043" width="2.88671875" style="383" bestFit="1" customWidth="1"/>
    <col min="12044" max="12044" width="1.88671875" style="383" bestFit="1" customWidth="1"/>
    <col min="12045" max="12045" width="1" style="383" bestFit="1" customWidth="1"/>
    <col min="12046" max="12047" width="2.88671875" style="383" bestFit="1" customWidth="1"/>
    <col min="12048" max="12048" width="1.88671875" style="383" bestFit="1" customWidth="1"/>
    <col min="12049" max="12049" width="1" style="383" bestFit="1" customWidth="1"/>
    <col min="12050" max="12050" width="3.6640625" style="383" bestFit="1" customWidth="1"/>
    <col min="12051" max="12051" width="1.88671875" style="383" bestFit="1" customWidth="1"/>
    <col min="12052" max="12054" width="1" style="383" bestFit="1" customWidth="1"/>
    <col min="12055" max="12055" width="1.88671875" style="383" bestFit="1" customWidth="1"/>
    <col min="12056" max="12056" width="1" style="383" bestFit="1" customWidth="1"/>
    <col min="12057" max="12057" width="3.6640625" style="383" bestFit="1" customWidth="1"/>
    <col min="12058" max="12058" width="1" style="383" bestFit="1" customWidth="1"/>
    <col min="12059" max="12059" width="1.88671875" style="383" bestFit="1" customWidth="1"/>
    <col min="12060" max="12060" width="1" style="383" bestFit="1" customWidth="1"/>
    <col min="12061" max="12061" width="1.88671875" style="383" bestFit="1" customWidth="1"/>
    <col min="12062" max="12063" width="1" style="383" bestFit="1" customWidth="1"/>
    <col min="12064" max="12065" width="1.88671875" style="383" bestFit="1" customWidth="1"/>
    <col min="12066" max="12066" width="1" style="383" bestFit="1" customWidth="1"/>
    <col min="12067" max="12067" width="2.88671875" style="383" bestFit="1" customWidth="1"/>
    <col min="12068" max="12069" width="1.88671875" style="383" bestFit="1" customWidth="1"/>
    <col min="12070" max="12070" width="1" style="383" bestFit="1" customWidth="1"/>
    <col min="12071" max="12071" width="1.88671875" style="383" bestFit="1" customWidth="1"/>
    <col min="12072" max="12072" width="9.33203125" style="383" bestFit="1" customWidth="1"/>
    <col min="12073" max="12289" width="9.109375" style="383"/>
    <col min="12290" max="12290" width="4.6640625" style="383" bestFit="1" customWidth="1"/>
    <col min="12291" max="12291" width="1" style="383" bestFit="1" customWidth="1"/>
    <col min="12292" max="12292" width="3.6640625" style="383" bestFit="1" customWidth="1"/>
    <col min="12293" max="12293" width="1.88671875" style="383" bestFit="1" customWidth="1"/>
    <col min="12294" max="12294" width="5.5546875" style="383" bestFit="1" customWidth="1"/>
    <col min="12295" max="12295" width="1.88671875" style="383" bestFit="1" customWidth="1"/>
    <col min="12296" max="12296" width="6.5546875" style="383" bestFit="1" customWidth="1"/>
    <col min="12297" max="12297" width="2.88671875" style="383" bestFit="1" customWidth="1"/>
    <col min="12298" max="12298" width="5.5546875" style="383" bestFit="1" customWidth="1"/>
    <col min="12299" max="12299" width="2.88671875" style="383" bestFit="1" customWidth="1"/>
    <col min="12300" max="12300" width="1.88671875" style="383" bestFit="1" customWidth="1"/>
    <col min="12301" max="12301" width="1" style="383" bestFit="1" customWidth="1"/>
    <col min="12302" max="12303" width="2.88671875" style="383" bestFit="1" customWidth="1"/>
    <col min="12304" max="12304" width="1.88671875" style="383" bestFit="1" customWidth="1"/>
    <col min="12305" max="12305" width="1" style="383" bestFit="1" customWidth="1"/>
    <col min="12306" max="12306" width="3.6640625" style="383" bestFit="1" customWidth="1"/>
    <col min="12307" max="12307" width="1.88671875" style="383" bestFit="1" customWidth="1"/>
    <col min="12308" max="12310" width="1" style="383" bestFit="1" customWidth="1"/>
    <col min="12311" max="12311" width="1.88671875" style="383" bestFit="1" customWidth="1"/>
    <col min="12312" max="12312" width="1" style="383" bestFit="1" customWidth="1"/>
    <col min="12313" max="12313" width="3.6640625" style="383" bestFit="1" customWidth="1"/>
    <col min="12314" max="12314" width="1" style="383" bestFit="1" customWidth="1"/>
    <col min="12315" max="12315" width="1.88671875" style="383" bestFit="1" customWidth="1"/>
    <col min="12316" max="12316" width="1" style="383" bestFit="1" customWidth="1"/>
    <col min="12317" max="12317" width="1.88671875" style="383" bestFit="1" customWidth="1"/>
    <col min="12318" max="12319" width="1" style="383" bestFit="1" customWidth="1"/>
    <col min="12320" max="12321" width="1.88671875" style="383" bestFit="1" customWidth="1"/>
    <col min="12322" max="12322" width="1" style="383" bestFit="1" customWidth="1"/>
    <col min="12323" max="12323" width="2.88671875" style="383" bestFit="1" customWidth="1"/>
    <col min="12324" max="12325" width="1.88671875" style="383" bestFit="1" customWidth="1"/>
    <col min="12326" max="12326" width="1" style="383" bestFit="1" customWidth="1"/>
    <col min="12327" max="12327" width="1.88671875" style="383" bestFit="1" customWidth="1"/>
    <col min="12328" max="12328" width="9.33203125" style="383" bestFit="1" customWidth="1"/>
    <col min="12329" max="12545" width="9.109375" style="383"/>
    <col min="12546" max="12546" width="4.6640625" style="383" bestFit="1" customWidth="1"/>
    <col min="12547" max="12547" width="1" style="383" bestFit="1" customWidth="1"/>
    <col min="12548" max="12548" width="3.6640625" style="383" bestFit="1" customWidth="1"/>
    <col min="12549" max="12549" width="1.88671875" style="383" bestFit="1" customWidth="1"/>
    <col min="12550" max="12550" width="5.5546875" style="383" bestFit="1" customWidth="1"/>
    <col min="12551" max="12551" width="1.88671875" style="383" bestFit="1" customWidth="1"/>
    <col min="12552" max="12552" width="6.5546875" style="383" bestFit="1" customWidth="1"/>
    <col min="12553" max="12553" width="2.88671875" style="383" bestFit="1" customWidth="1"/>
    <col min="12554" max="12554" width="5.5546875" style="383" bestFit="1" customWidth="1"/>
    <col min="12555" max="12555" width="2.88671875" style="383" bestFit="1" customWidth="1"/>
    <col min="12556" max="12556" width="1.88671875" style="383" bestFit="1" customWidth="1"/>
    <col min="12557" max="12557" width="1" style="383" bestFit="1" customWidth="1"/>
    <col min="12558" max="12559" width="2.88671875" style="383" bestFit="1" customWidth="1"/>
    <col min="12560" max="12560" width="1.88671875" style="383" bestFit="1" customWidth="1"/>
    <col min="12561" max="12561" width="1" style="383" bestFit="1" customWidth="1"/>
    <col min="12562" max="12562" width="3.6640625" style="383" bestFit="1" customWidth="1"/>
    <col min="12563" max="12563" width="1.88671875" style="383" bestFit="1" customWidth="1"/>
    <col min="12564" max="12566" width="1" style="383" bestFit="1" customWidth="1"/>
    <col min="12567" max="12567" width="1.88671875" style="383" bestFit="1" customWidth="1"/>
    <col min="12568" max="12568" width="1" style="383" bestFit="1" customWidth="1"/>
    <col min="12569" max="12569" width="3.6640625" style="383" bestFit="1" customWidth="1"/>
    <col min="12570" max="12570" width="1" style="383" bestFit="1" customWidth="1"/>
    <col min="12571" max="12571" width="1.88671875" style="383" bestFit="1" customWidth="1"/>
    <col min="12572" max="12572" width="1" style="383" bestFit="1" customWidth="1"/>
    <col min="12573" max="12573" width="1.88671875" style="383" bestFit="1" customWidth="1"/>
    <col min="12574" max="12575" width="1" style="383" bestFit="1" customWidth="1"/>
    <col min="12576" max="12577" width="1.88671875" style="383" bestFit="1" customWidth="1"/>
    <col min="12578" max="12578" width="1" style="383" bestFit="1" customWidth="1"/>
    <col min="12579" max="12579" width="2.88671875" style="383" bestFit="1" customWidth="1"/>
    <col min="12580" max="12581" width="1.88671875" style="383" bestFit="1" customWidth="1"/>
    <col min="12582" max="12582" width="1" style="383" bestFit="1" customWidth="1"/>
    <col min="12583" max="12583" width="1.88671875" style="383" bestFit="1" customWidth="1"/>
    <col min="12584" max="12584" width="9.33203125" style="383" bestFit="1" customWidth="1"/>
    <col min="12585" max="12801" width="9.109375" style="383"/>
    <col min="12802" max="12802" width="4.6640625" style="383" bestFit="1" customWidth="1"/>
    <col min="12803" max="12803" width="1" style="383" bestFit="1" customWidth="1"/>
    <col min="12804" max="12804" width="3.6640625" style="383" bestFit="1" customWidth="1"/>
    <col min="12805" max="12805" width="1.88671875" style="383" bestFit="1" customWidth="1"/>
    <col min="12806" max="12806" width="5.5546875" style="383" bestFit="1" customWidth="1"/>
    <col min="12807" max="12807" width="1.88671875" style="383" bestFit="1" customWidth="1"/>
    <col min="12808" max="12808" width="6.5546875" style="383" bestFit="1" customWidth="1"/>
    <col min="12809" max="12809" width="2.88671875" style="383" bestFit="1" customWidth="1"/>
    <col min="12810" max="12810" width="5.5546875" style="383" bestFit="1" customWidth="1"/>
    <col min="12811" max="12811" width="2.88671875" style="383" bestFit="1" customWidth="1"/>
    <col min="12812" max="12812" width="1.88671875" style="383" bestFit="1" customWidth="1"/>
    <col min="12813" max="12813" width="1" style="383" bestFit="1" customWidth="1"/>
    <col min="12814" max="12815" width="2.88671875" style="383" bestFit="1" customWidth="1"/>
    <col min="12816" max="12816" width="1.88671875" style="383" bestFit="1" customWidth="1"/>
    <col min="12817" max="12817" width="1" style="383" bestFit="1" customWidth="1"/>
    <col min="12818" max="12818" width="3.6640625" style="383" bestFit="1" customWidth="1"/>
    <col min="12819" max="12819" width="1.88671875" style="383" bestFit="1" customWidth="1"/>
    <col min="12820" max="12822" width="1" style="383" bestFit="1" customWidth="1"/>
    <col min="12823" max="12823" width="1.88671875" style="383" bestFit="1" customWidth="1"/>
    <col min="12824" max="12824" width="1" style="383" bestFit="1" customWidth="1"/>
    <col min="12825" max="12825" width="3.6640625" style="383" bestFit="1" customWidth="1"/>
    <col min="12826" max="12826" width="1" style="383" bestFit="1" customWidth="1"/>
    <col min="12827" max="12827" width="1.88671875" style="383" bestFit="1" customWidth="1"/>
    <col min="12828" max="12828" width="1" style="383" bestFit="1" customWidth="1"/>
    <col min="12829" max="12829" width="1.88671875" style="383" bestFit="1" customWidth="1"/>
    <col min="12830" max="12831" width="1" style="383" bestFit="1" customWidth="1"/>
    <col min="12832" max="12833" width="1.88671875" style="383" bestFit="1" customWidth="1"/>
    <col min="12834" max="12834" width="1" style="383" bestFit="1" customWidth="1"/>
    <col min="12835" max="12835" width="2.88671875" style="383" bestFit="1" customWidth="1"/>
    <col min="12836" max="12837" width="1.88671875" style="383" bestFit="1" customWidth="1"/>
    <col min="12838" max="12838" width="1" style="383" bestFit="1" customWidth="1"/>
    <col min="12839" max="12839" width="1.88671875" style="383" bestFit="1" customWidth="1"/>
    <col min="12840" max="12840" width="9.33203125" style="383" bestFit="1" customWidth="1"/>
    <col min="12841" max="13057" width="9.109375" style="383"/>
    <col min="13058" max="13058" width="4.6640625" style="383" bestFit="1" customWidth="1"/>
    <col min="13059" max="13059" width="1" style="383" bestFit="1" customWidth="1"/>
    <col min="13060" max="13060" width="3.6640625" style="383" bestFit="1" customWidth="1"/>
    <col min="13061" max="13061" width="1.88671875" style="383" bestFit="1" customWidth="1"/>
    <col min="13062" max="13062" width="5.5546875" style="383" bestFit="1" customWidth="1"/>
    <col min="13063" max="13063" width="1.88671875" style="383" bestFit="1" customWidth="1"/>
    <col min="13064" max="13064" width="6.5546875" style="383" bestFit="1" customWidth="1"/>
    <col min="13065" max="13065" width="2.88671875" style="383" bestFit="1" customWidth="1"/>
    <col min="13066" max="13066" width="5.5546875" style="383" bestFit="1" customWidth="1"/>
    <col min="13067" max="13067" width="2.88671875" style="383" bestFit="1" customWidth="1"/>
    <col min="13068" max="13068" width="1.88671875" style="383" bestFit="1" customWidth="1"/>
    <col min="13069" max="13069" width="1" style="383" bestFit="1" customWidth="1"/>
    <col min="13070" max="13071" width="2.88671875" style="383" bestFit="1" customWidth="1"/>
    <col min="13072" max="13072" width="1.88671875" style="383" bestFit="1" customWidth="1"/>
    <col min="13073" max="13073" width="1" style="383" bestFit="1" customWidth="1"/>
    <col min="13074" max="13074" width="3.6640625" style="383" bestFit="1" customWidth="1"/>
    <col min="13075" max="13075" width="1.88671875" style="383" bestFit="1" customWidth="1"/>
    <col min="13076" max="13078" width="1" style="383" bestFit="1" customWidth="1"/>
    <col min="13079" max="13079" width="1.88671875" style="383" bestFit="1" customWidth="1"/>
    <col min="13080" max="13080" width="1" style="383" bestFit="1" customWidth="1"/>
    <col min="13081" max="13081" width="3.6640625" style="383" bestFit="1" customWidth="1"/>
    <col min="13082" max="13082" width="1" style="383" bestFit="1" customWidth="1"/>
    <col min="13083" max="13083" width="1.88671875" style="383" bestFit="1" customWidth="1"/>
    <col min="13084" max="13084" width="1" style="383" bestFit="1" customWidth="1"/>
    <col min="13085" max="13085" width="1.88671875" style="383" bestFit="1" customWidth="1"/>
    <col min="13086" max="13087" width="1" style="383" bestFit="1" customWidth="1"/>
    <col min="13088" max="13089" width="1.88671875" style="383" bestFit="1" customWidth="1"/>
    <col min="13090" max="13090" width="1" style="383" bestFit="1" customWidth="1"/>
    <col min="13091" max="13091" width="2.88671875" style="383" bestFit="1" customWidth="1"/>
    <col min="13092" max="13093" width="1.88671875" style="383" bestFit="1" customWidth="1"/>
    <col min="13094" max="13094" width="1" style="383" bestFit="1" customWidth="1"/>
    <col min="13095" max="13095" width="1.88671875" style="383" bestFit="1" customWidth="1"/>
    <col min="13096" max="13096" width="9.33203125" style="383" bestFit="1" customWidth="1"/>
    <col min="13097" max="13313" width="9.109375" style="383"/>
    <col min="13314" max="13314" width="4.6640625" style="383" bestFit="1" customWidth="1"/>
    <col min="13315" max="13315" width="1" style="383" bestFit="1" customWidth="1"/>
    <col min="13316" max="13316" width="3.6640625" style="383" bestFit="1" customWidth="1"/>
    <col min="13317" max="13317" width="1.88671875" style="383" bestFit="1" customWidth="1"/>
    <col min="13318" max="13318" width="5.5546875" style="383" bestFit="1" customWidth="1"/>
    <col min="13319" max="13319" width="1.88671875" style="383" bestFit="1" customWidth="1"/>
    <col min="13320" max="13320" width="6.5546875" style="383" bestFit="1" customWidth="1"/>
    <col min="13321" max="13321" width="2.88671875" style="383" bestFit="1" customWidth="1"/>
    <col min="13322" max="13322" width="5.5546875" style="383" bestFit="1" customWidth="1"/>
    <col min="13323" max="13323" width="2.88671875" style="383" bestFit="1" customWidth="1"/>
    <col min="13324" max="13324" width="1.88671875" style="383" bestFit="1" customWidth="1"/>
    <col min="13325" max="13325" width="1" style="383" bestFit="1" customWidth="1"/>
    <col min="13326" max="13327" width="2.88671875" style="383" bestFit="1" customWidth="1"/>
    <col min="13328" max="13328" width="1.88671875" style="383" bestFit="1" customWidth="1"/>
    <col min="13329" max="13329" width="1" style="383" bestFit="1" customWidth="1"/>
    <col min="13330" max="13330" width="3.6640625" style="383" bestFit="1" customWidth="1"/>
    <col min="13331" max="13331" width="1.88671875" style="383" bestFit="1" customWidth="1"/>
    <col min="13332" max="13334" width="1" style="383" bestFit="1" customWidth="1"/>
    <col min="13335" max="13335" width="1.88671875" style="383" bestFit="1" customWidth="1"/>
    <col min="13336" max="13336" width="1" style="383" bestFit="1" customWidth="1"/>
    <col min="13337" max="13337" width="3.6640625" style="383" bestFit="1" customWidth="1"/>
    <col min="13338" max="13338" width="1" style="383" bestFit="1" customWidth="1"/>
    <col min="13339" max="13339" width="1.88671875" style="383" bestFit="1" customWidth="1"/>
    <col min="13340" max="13340" width="1" style="383" bestFit="1" customWidth="1"/>
    <col min="13341" max="13341" width="1.88671875" style="383" bestFit="1" customWidth="1"/>
    <col min="13342" max="13343" width="1" style="383" bestFit="1" customWidth="1"/>
    <col min="13344" max="13345" width="1.88671875" style="383" bestFit="1" customWidth="1"/>
    <col min="13346" max="13346" width="1" style="383" bestFit="1" customWidth="1"/>
    <col min="13347" max="13347" width="2.88671875" style="383" bestFit="1" customWidth="1"/>
    <col min="13348" max="13349" width="1.88671875" style="383" bestFit="1" customWidth="1"/>
    <col min="13350" max="13350" width="1" style="383" bestFit="1" customWidth="1"/>
    <col min="13351" max="13351" width="1.88671875" style="383" bestFit="1" customWidth="1"/>
    <col min="13352" max="13352" width="9.33203125" style="383" bestFit="1" customWidth="1"/>
    <col min="13353" max="13569" width="9.109375" style="383"/>
    <col min="13570" max="13570" width="4.6640625" style="383" bestFit="1" customWidth="1"/>
    <col min="13571" max="13571" width="1" style="383" bestFit="1" customWidth="1"/>
    <col min="13572" max="13572" width="3.6640625" style="383" bestFit="1" customWidth="1"/>
    <col min="13573" max="13573" width="1.88671875" style="383" bestFit="1" customWidth="1"/>
    <col min="13574" max="13574" width="5.5546875" style="383" bestFit="1" customWidth="1"/>
    <col min="13575" max="13575" width="1.88671875" style="383" bestFit="1" customWidth="1"/>
    <col min="13576" max="13576" width="6.5546875" style="383" bestFit="1" customWidth="1"/>
    <col min="13577" max="13577" width="2.88671875" style="383" bestFit="1" customWidth="1"/>
    <col min="13578" max="13578" width="5.5546875" style="383" bestFit="1" customWidth="1"/>
    <col min="13579" max="13579" width="2.88671875" style="383" bestFit="1" customWidth="1"/>
    <col min="13580" max="13580" width="1.88671875" style="383" bestFit="1" customWidth="1"/>
    <col min="13581" max="13581" width="1" style="383" bestFit="1" customWidth="1"/>
    <col min="13582" max="13583" width="2.88671875" style="383" bestFit="1" customWidth="1"/>
    <col min="13584" max="13584" width="1.88671875" style="383" bestFit="1" customWidth="1"/>
    <col min="13585" max="13585" width="1" style="383" bestFit="1" customWidth="1"/>
    <col min="13586" max="13586" width="3.6640625" style="383" bestFit="1" customWidth="1"/>
    <col min="13587" max="13587" width="1.88671875" style="383" bestFit="1" customWidth="1"/>
    <col min="13588" max="13590" width="1" style="383" bestFit="1" customWidth="1"/>
    <col min="13591" max="13591" width="1.88671875" style="383" bestFit="1" customWidth="1"/>
    <col min="13592" max="13592" width="1" style="383" bestFit="1" customWidth="1"/>
    <col min="13593" max="13593" width="3.6640625" style="383" bestFit="1" customWidth="1"/>
    <col min="13594" max="13594" width="1" style="383" bestFit="1" customWidth="1"/>
    <col min="13595" max="13595" width="1.88671875" style="383" bestFit="1" customWidth="1"/>
    <col min="13596" max="13596" width="1" style="383" bestFit="1" customWidth="1"/>
    <col min="13597" max="13597" width="1.88671875" style="383" bestFit="1" customWidth="1"/>
    <col min="13598" max="13599" width="1" style="383" bestFit="1" customWidth="1"/>
    <col min="13600" max="13601" width="1.88671875" style="383" bestFit="1" customWidth="1"/>
    <col min="13602" max="13602" width="1" style="383" bestFit="1" customWidth="1"/>
    <col min="13603" max="13603" width="2.88671875" style="383" bestFit="1" customWidth="1"/>
    <col min="13604" max="13605" width="1.88671875" style="383" bestFit="1" customWidth="1"/>
    <col min="13606" max="13606" width="1" style="383" bestFit="1" customWidth="1"/>
    <col min="13607" max="13607" width="1.88671875" style="383" bestFit="1" customWidth="1"/>
    <col min="13608" max="13608" width="9.33203125" style="383" bestFit="1" customWidth="1"/>
    <col min="13609" max="13825" width="9.109375" style="383"/>
    <col min="13826" max="13826" width="4.6640625" style="383" bestFit="1" customWidth="1"/>
    <col min="13827" max="13827" width="1" style="383" bestFit="1" customWidth="1"/>
    <col min="13828" max="13828" width="3.6640625" style="383" bestFit="1" customWidth="1"/>
    <col min="13829" max="13829" width="1.88671875" style="383" bestFit="1" customWidth="1"/>
    <col min="13830" max="13830" width="5.5546875" style="383" bestFit="1" customWidth="1"/>
    <col min="13831" max="13831" width="1.88671875" style="383" bestFit="1" customWidth="1"/>
    <col min="13832" max="13832" width="6.5546875" style="383" bestFit="1" customWidth="1"/>
    <col min="13833" max="13833" width="2.88671875" style="383" bestFit="1" customWidth="1"/>
    <col min="13834" max="13834" width="5.5546875" style="383" bestFit="1" customWidth="1"/>
    <col min="13835" max="13835" width="2.88671875" style="383" bestFit="1" customWidth="1"/>
    <col min="13836" max="13836" width="1.88671875" style="383" bestFit="1" customWidth="1"/>
    <col min="13837" max="13837" width="1" style="383" bestFit="1" customWidth="1"/>
    <col min="13838" max="13839" width="2.88671875" style="383" bestFit="1" customWidth="1"/>
    <col min="13840" max="13840" width="1.88671875" style="383" bestFit="1" customWidth="1"/>
    <col min="13841" max="13841" width="1" style="383" bestFit="1" customWidth="1"/>
    <col min="13842" max="13842" width="3.6640625" style="383" bestFit="1" customWidth="1"/>
    <col min="13843" max="13843" width="1.88671875" style="383" bestFit="1" customWidth="1"/>
    <col min="13844" max="13846" width="1" style="383" bestFit="1" customWidth="1"/>
    <col min="13847" max="13847" width="1.88671875" style="383" bestFit="1" customWidth="1"/>
    <col min="13848" max="13848" width="1" style="383" bestFit="1" customWidth="1"/>
    <col min="13849" max="13849" width="3.6640625" style="383" bestFit="1" customWidth="1"/>
    <col min="13850" max="13850" width="1" style="383" bestFit="1" customWidth="1"/>
    <col min="13851" max="13851" width="1.88671875" style="383" bestFit="1" customWidth="1"/>
    <col min="13852" max="13852" width="1" style="383" bestFit="1" customWidth="1"/>
    <col min="13853" max="13853" width="1.88671875" style="383" bestFit="1" customWidth="1"/>
    <col min="13854" max="13855" width="1" style="383" bestFit="1" customWidth="1"/>
    <col min="13856" max="13857" width="1.88671875" style="383" bestFit="1" customWidth="1"/>
    <col min="13858" max="13858" width="1" style="383" bestFit="1" customWidth="1"/>
    <col min="13859" max="13859" width="2.88671875" style="383" bestFit="1" customWidth="1"/>
    <col min="13860" max="13861" width="1.88671875" style="383" bestFit="1" customWidth="1"/>
    <col min="13862" max="13862" width="1" style="383" bestFit="1" customWidth="1"/>
    <col min="13863" max="13863" width="1.88671875" style="383" bestFit="1" customWidth="1"/>
    <col min="13864" max="13864" width="9.33203125" style="383" bestFit="1" customWidth="1"/>
    <col min="13865" max="14081" width="9.109375" style="383"/>
    <col min="14082" max="14082" width="4.6640625" style="383" bestFit="1" customWidth="1"/>
    <col min="14083" max="14083" width="1" style="383" bestFit="1" customWidth="1"/>
    <col min="14084" max="14084" width="3.6640625" style="383" bestFit="1" customWidth="1"/>
    <col min="14085" max="14085" width="1.88671875" style="383" bestFit="1" customWidth="1"/>
    <col min="14086" max="14086" width="5.5546875" style="383" bestFit="1" customWidth="1"/>
    <col min="14087" max="14087" width="1.88671875" style="383" bestFit="1" customWidth="1"/>
    <col min="14088" max="14088" width="6.5546875" style="383" bestFit="1" customWidth="1"/>
    <col min="14089" max="14089" width="2.88671875" style="383" bestFit="1" customWidth="1"/>
    <col min="14090" max="14090" width="5.5546875" style="383" bestFit="1" customWidth="1"/>
    <col min="14091" max="14091" width="2.88671875" style="383" bestFit="1" customWidth="1"/>
    <col min="14092" max="14092" width="1.88671875" style="383" bestFit="1" customWidth="1"/>
    <col min="14093" max="14093" width="1" style="383" bestFit="1" customWidth="1"/>
    <col min="14094" max="14095" width="2.88671875" style="383" bestFit="1" customWidth="1"/>
    <col min="14096" max="14096" width="1.88671875" style="383" bestFit="1" customWidth="1"/>
    <col min="14097" max="14097" width="1" style="383" bestFit="1" customWidth="1"/>
    <col min="14098" max="14098" width="3.6640625" style="383" bestFit="1" customWidth="1"/>
    <col min="14099" max="14099" width="1.88671875" style="383" bestFit="1" customWidth="1"/>
    <col min="14100" max="14102" width="1" style="383" bestFit="1" customWidth="1"/>
    <col min="14103" max="14103" width="1.88671875" style="383" bestFit="1" customWidth="1"/>
    <col min="14104" max="14104" width="1" style="383" bestFit="1" customWidth="1"/>
    <col min="14105" max="14105" width="3.6640625" style="383" bestFit="1" customWidth="1"/>
    <col min="14106" max="14106" width="1" style="383" bestFit="1" customWidth="1"/>
    <col min="14107" max="14107" width="1.88671875" style="383" bestFit="1" customWidth="1"/>
    <col min="14108" max="14108" width="1" style="383" bestFit="1" customWidth="1"/>
    <col min="14109" max="14109" width="1.88671875" style="383" bestFit="1" customWidth="1"/>
    <col min="14110" max="14111" width="1" style="383" bestFit="1" customWidth="1"/>
    <col min="14112" max="14113" width="1.88671875" style="383" bestFit="1" customWidth="1"/>
    <col min="14114" max="14114" width="1" style="383" bestFit="1" customWidth="1"/>
    <col min="14115" max="14115" width="2.88671875" style="383" bestFit="1" customWidth="1"/>
    <col min="14116" max="14117" width="1.88671875" style="383" bestFit="1" customWidth="1"/>
    <col min="14118" max="14118" width="1" style="383" bestFit="1" customWidth="1"/>
    <col min="14119" max="14119" width="1.88671875" style="383" bestFit="1" customWidth="1"/>
    <col min="14120" max="14120" width="9.33203125" style="383" bestFit="1" customWidth="1"/>
    <col min="14121" max="14337" width="9.109375" style="383"/>
    <col min="14338" max="14338" width="4.6640625" style="383" bestFit="1" customWidth="1"/>
    <col min="14339" max="14339" width="1" style="383" bestFit="1" customWidth="1"/>
    <col min="14340" max="14340" width="3.6640625" style="383" bestFit="1" customWidth="1"/>
    <col min="14341" max="14341" width="1.88671875" style="383" bestFit="1" customWidth="1"/>
    <col min="14342" max="14342" width="5.5546875" style="383" bestFit="1" customWidth="1"/>
    <col min="14343" max="14343" width="1.88671875" style="383" bestFit="1" customWidth="1"/>
    <col min="14344" max="14344" width="6.5546875" style="383" bestFit="1" customWidth="1"/>
    <col min="14345" max="14345" width="2.88671875" style="383" bestFit="1" customWidth="1"/>
    <col min="14346" max="14346" width="5.5546875" style="383" bestFit="1" customWidth="1"/>
    <col min="14347" max="14347" width="2.88671875" style="383" bestFit="1" customWidth="1"/>
    <col min="14348" max="14348" width="1.88671875" style="383" bestFit="1" customWidth="1"/>
    <col min="14349" max="14349" width="1" style="383" bestFit="1" customWidth="1"/>
    <col min="14350" max="14351" width="2.88671875" style="383" bestFit="1" customWidth="1"/>
    <col min="14352" max="14352" width="1.88671875" style="383" bestFit="1" customWidth="1"/>
    <col min="14353" max="14353" width="1" style="383" bestFit="1" customWidth="1"/>
    <col min="14354" max="14354" width="3.6640625" style="383" bestFit="1" customWidth="1"/>
    <col min="14355" max="14355" width="1.88671875" style="383" bestFit="1" customWidth="1"/>
    <col min="14356" max="14358" width="1" style="383" bestFit="1" customWidth="1"/>
    <col min="14359" max="14359" width="1.88671875" style="383" bestFit="1" customWidth="1"/>
    <col min="14360" max="14360" width="1" style="383" bestFit="1" customWidth="1"/>
    <col min="14361" max="14361" width="3.6640625" style="383" bestFit="1" customWidth="1"/>
    <col min="14362" max="14362" width="1" style="383" bestFit="1" customWidth="1"/>
    <col min="14363" max="14363" width="1.88671875" style="383" bestFit="1" customWidth="1"/>
    <col min="14364" max="14364" width="1" style="383" bestFit="1" customWidth="1"/>
    <col min="14365" max="14365" width="1.88671875" style="383" bestFit="1" customWidth="1"/>
    <col min="14366" max="14367" width="1" style="383" bestFit="1" customWidth="1"/>
    <col min="14368" max="14369" width="1.88671875" style="383" bestFit="1" customWidth="1"/>
    <col min="14370" max="14370" width="1" style="383" bestFit="1" customWidth="1"/>
    <col min="14371" max="14371" width="2.88671875" style="383" bestFit="1" customWidth="1"/>
    <col min="14372" max="14373" width="1.88671875" style="383" bestFit="1" customWidth="1"/>
    <col min="14374" max="14374" width="1" style="383" bestFit="1" customWidth="1"/>
    <col min="14375" max="14375" width="1.88671875" style="383" bestFit="1" customWidth="1"/>
    <col min="14376" max="14376" width="9.33203125" style="383" bestFit="1" customWidth="1"/>
    <col min="14377" max="14593" width="9.109375" style="383"/>
    <col min="14594" max="14594" width="4.6640625" style="383" bestFit="1" customWidth="1"/>
    <col min="14595" max="14595" width="1" style="383" bestFit="1" customWidth="1"/>
    <col min="14596" max="14596" width="3.6640625" style="383" bestFit="1" customWidth="1"/>
    <col min="14597" max="14597" width="1.88671875" style="383" bestFit="1" customWidth="1"/>
    <col min="14598" max="14598" width="5.5546875" style="383" bestFit="1" customWidth="1"/>
    <col min="14599" max="14599" width="1.88671875" style="383" bestFit="1" customWidth="1"/>
    <col min="14600" max="14600" width="6.5546875" style="383" bestFit="1" customWidth="1"/>
    <col min="14601" max="14601" width="2.88671875" style="383" bestFit="1" customWidth="1"/>
    <col min="14602" max="14602" width="5.5546875" style="383" bestFit="1" customWidth="1"/>
    <col min="14603" max="14603" width="2.88671875" style="383" bestFit="1" customWidth="1"/>
    <col min="14604" max="14604" width="1.88671875" style="383" bestFit="1" customWidth="1"/>
    <col min="14605" max="14605" width="1" style="383" bestFit="1" customWidth="1"/>
    <col min="14606" max="14607" width="2.88671875" style="383" bestFit="1" customWidth="1"/>
    <col min="14608" max="14608" width="1.88671875" style="383" bestFit="1" customWidth="1"/>
    <col min="14609" max="14609" width="1" style="383" bestFit="1" customWidth="1"/>
    <col min="14610" max="14610" width="3.6640625" style="383" bestFit="1" customWidth="1"/>
    <col min="14611" max="14611" width="1.88671875" style="383" bestFit="1" customWidth="1"/>
    <col min="14612" max="14614" width="1" style="383" bestFit="1" customWidth="1"/>
    <col min="14615" max="14615" width="1.88671875" style="383" bestFit="1" customWidth="1"/>
    <col min="14616" max="14616" width="1" style="383" bestFit="1" customWidth="1"/>
    <col min="14617" max="14617" width="3.6640625" style="383" bestFit="1" customWidth="1"/>
    <col min="14618" max="14618" width="1" style="383" bestFit="1" customWidth="1"/>
    <col min="14619" max="14619" width="1.88671875" style="383" bestFit="1" customWidth="1"/>
    <col min="14620" max="14620" width="1" style="383" bestFit="1" customWidth="1"/>
    <col min="14621" max="14621" width="1.88671875" style="383" bestFit="1" customWidth="1"/>
    <col min="14622" max="14623" width="1" style="383" bestFit="1" customWidth="1"/>
    <col min="14624" max="14625" width="1.88671875" style="383" bestFit="1" customWidth="1"/>
    <col min="14626" max="14626" width="1" style="383" bestFit="1" customWidth="1"/>
    <col min="14627" max="14627" width="2.88671875" style="383" bestFit="1" customWidth="1"/>
    <col min="14628" max="14629" width="1.88671875" style="383" bestFit="1" customWidth="1"/>
    <col min="14630" max="14630" width="1" style="383" bestFit="1" customWidth="1"/>
    <col min="14631" max="14631" width="1.88671875" style="383" bestFit="1" customWidth="1"/>
    <col min="14632" max="14632" width="9.33203125" style="383" bestFit="1" customWidth="1"/>
    <col min="14633" max="14849" width="9.109375" style="383"/>
    <col min="14850" max="14850" width="4.6640625" style="383" bestFit="1" customWidth="1"/>
    <col min="14851" max="14851" width="1" style="383" bestFit="1" customWidth="1"/>
    <col min="14852" max="14852" width="3.6640625" style="383" bestFit="1" customWidth="1"/>
    <col min="14853" max="14853" width="1.88671875" style="383" bestFit="1" customWidth="1"/>
    <col min="14854" max="14854" width="5.5546875" style="383" bestFit="1" customWidth="1"/>
    <col min="14855" max="14855" width="1.88671875" style="383" bestFit="1" customWidth="1"/>
    <col min="14856" max="14856" width="6.5546875" style="383" bestFit="1" customWidth="1"/>
    <col min="14857" max="14857" width="2.88671875" style="383" bestFit="1" customWidth="1"/>
    <col min="14858" max="14858" width="5.5546875" style="383" bestFit="1" customWidth="1"/>
    <col min="14859" max="14859" width="2.88671875" style="383" bestFit="1" customWidth="1"/>
    <col min="14860" max="14860" width="1.88671875" style="383" bestFit="1" customWidth="1"/>
    <col min="14861" max="14861" width="1" style="383" bestFit="1" customWidth="1"/>
    <col min="14862" max="14863" width="2.88671875" style="383" bestFit="1" customWidth="1"/>
    <col min="14864" max="14864" width="1.88671875" style="383" bestFit="1" customWidth="1"/>
    <col min="14865" max="14865" width="1" style="383" bestFit="1" customWidth="1"/>
    <col min="14866" max="14866" width="3.6640625" style="383" bestFit="1" customWidth="1"/>
    <col min="14867" max="14867" width="1.88671875" style="383" bestFit="1" customWidth="1"/>
    <col min="14868" max="14870" width="1" style="383" bestFit="1" customWidth="1"/>
    <col min="14871" max="14871" width="1.88671875" style="383" bestFit="1" customWidth="1"/>
    <col min="14872" max="14872" width="1" style="383" bestFit="1" customWidth="1"/>
    <col min="14873" max="14873" width="3.6640625" style="383" bestFit="1" customWidth="1"/>
    <col min="14874" max="14874" width="1" style="383" bestFit="1" customWidth="1"/>
    <col min="14875" max="14875" width="1.88671875" style="383" bestFit="1" customWidth="1"/>
    <col min="14876" max="14876" width="1" style="383" bestFit="1" customWidth="1"/>
    <col min="14877" max="14877" width="1.88671875" style="383" bestFit="1" customWidth="1"/>
    <col min="14878" max="14879" width="1" style="383" bestFit="1" customWidth="1"/>
    <col min="14880" max="14881" width="1.88671875" style="383" bestFit="1" customWidth="1"/>
    <col min="14882" max="14882" width="1" style="383" bestFit="1" customWidth="1"/>
    <col min="14883" max="14883" width="2.88671875" style="383" bestFit="1" customWidth="1"/>
    <col min="14884" max="14885" width="1.88671875" style="383" bestFit="1" customWidth="1"/>
    <col min="14886" max="14886" width="1" style="383" bestFit="1" customWidth="1"/>
    <col min="14887" max="14887" width="1.88671875" style="383" bestFit="1" customWidth="1"/>
    <col min="14888" max="14888" width="9.33203125" style="383" bestFit="1" customWidth="1"/>
    <col min="14889" max="15105" width="9.109375" style="383"/>
    <col min="15106" max="15106" width="4.6640625" style="383" bestFit="1" customWidth="1"/>
    <col min="15107" max="15107" width="1" style="383" bestFit="1" customWidth="1"/>
    <col min="15108" max="15108" width="3.6640625" style="383" bestFit="1" customWidth="1"/>
    <col min="15109" max="15109" width="1.88671875" style="383" bestFit="1" customWidth="1"/>
    <col min="15110" max="15110" width="5.5546875" style="383" bestFit="1" customWidth="1"/>
    <col min="15111" max="15111" width="1.88671875" style="383" bestFit="1" customWidth="1"/>
    <col min="15112" max="15112" width="6.5546875" style="383" bestFit="1" customWidth="1"/>
    <col min="15113" max="15113" width="2.88671875" style="383" bestFit="1" customWidth="1"/>
    <col min="15114" max="15114" width="5.5546875" style="383" bestFit="1" customWidth="1"/>
    <col min="15115" max="15115" width="2.88671875" style="383" bestFit="1" customWidth="1"/>
    <col min="15116" max="15116" width="1.88671875" style="383" bestFit="1" customWidth="1"/>
    <col min="15117" max="15117" width="1" style="383" bestFit="1" customWidth="1"/>
    <col min="15118" max="15119" width="2.88671875" style="383" bestFit="1" customWidth="1"/>
    <col min="15120" max="15120" width="1.88671875" style="383" bestFit="1" customWidth="1"/>
    <col min="15121" max="15121" width="1" style="383" bestFit="1" customWidth="1"/>
    <col min="15122" max="15122" width="3.6640625" style="383" bestFit="1" customWidth="1"/>
    <col min="15123" max="15123" width="1.88671875" style="383" bestFit="1" customWidth="1"/>
    <col min="15124" max="15126" width="1" style="383" bestFit="1" customWidth="1"/>
    <col min="15127" max="15127" width="1.88671875" style="383" bestFit="1" customWidth="1"/>
    <col min="15128" max="15128" width="1" style="383" bestFit="1" customWidth="1"/>
    <col min="15129" max="15129" width="3.6640625" style="383" bestFit="1" customWidth="1"/>
    <col min="15130" max="15130" width="1" style="383" bestFit="1" customWidth="1"/>
    <col min="15131" max="15131" width="1.88671875" style="383" bestFit="1" customWidth="1"/>
    <col min="15132" max="15132" width="1" style="383" bestFit="1" customWidth="1"/>
    <col min="15133" max="15133" width="1.88671875" style="383" bestFit="1" customWidth="1"/>
    <col min="15134" max="15135" width="1" style="383" bestFit="1" customWidth="1"/>
    <col min="15136" max="15137" width="1.88671875" style="383" bestFit="1" customWidth="1"/>
    <col min="15138" max="15138" width="1" style="383" bestFit="1" customWidth="1"/>
    <col min="15139" max="15139" width="2.88671875" style="383" bestFit="1" customWidth="1"/>
    <col min="15140" max="15141" width="1.88671875" style="383" bestFit="1" customWidth="1"/>
    <col min="15142" max="15142" width="1" style="383" bestFit="1" customWidth="1"/>
    <col min="15143" max="15143" width="1.88671875" style="383" bestFit="1" customWidth="1"/>
    <col min="15144" max="15144" width="9.33203125" style="383" bestFit="1" customWidth="1"/>
    <col min="15145" max="15361" width="9.109375" style="383"/>
    <col min="15362" max="15362" width="4.6640625" style="383" bestFit="1" customWidth="1"/>
    <col min="15363" max="15363" width="1" style="383" bestFit="1" customWidth="1"/>
    <col min="15364" max="15364" width="3.6640625" style="383" bestFit="1" customWidth="1"/>
    <col min="15365" max="15365" width="1.88671875" style="383" bestFit="1" customWidth="1"/>
    <col min="15366" max="15366" width="5.5546875" style="383" bestFit="1" customWidth="1"/>
    <col min="15367" max="15367" width="1.88671875" style="383" bestFit="1" customWidth="1"/>
    <col min="15368" max="15368" width="6.5546875" style="383" bestFit="1" customWidth="1"/>
    <col min="15369" max="15369" width="2.88671875" style="383" bestFit="1" customWidth="1"/>
    <col min="15370" max="15370" width="5.5546875" style="383" bestFit="1" customWidth="1"/>
    <col min="15371" max="15371" width="2.88671875" style="383" bestFit="1" customWidth="1"/>
    <col min="15372" max="15372" width="1.88671875" style="383" bestFit="1" customWidth="1"/>
    <col min="15373" max="15373" width="1" style="383" bestFit="1" customWidth="1"/>
    <col min="15374" max="15375" width="2.88671875" style="383" bestFit="1" customWidth="1"/>
    <col min="15376" max="15376" width="1.88671875" style="383" bestFit="1" customWidth="1"/>
    <col min="15377" max="15377" width="1" style="383" bestFit="1" customWidth="1"/>
    <col min="15378" max="15378" width="3.6640625" style="383" bestFit="1" customWidth="1"/>
    <col min="15379" max="15379" width="1.88671875" style="383" bestFit="1" customWidth="1"/>
    <col min="15380" max="15382" width="1" style="383" bestFit="1" customWidth="1"/>
    <col min="15383" max="15383" width="1.88671875" style="383" bestFit="1" customWidth="1"/>
    <col min="15384" max="15384" width="1" style="383" bestFit="1" customWidth="1"/>
    <col min="15385" max="15385" width="3.6640625" style="383" bestFit="1" customWidth="1"/>
    <col min="15386" max="15386" width="1" style="383" bestFit="1" customWidth="1"/>
    <col min="15387" max="15387" width="1.88671875" style="383" bestFit="1" customWidth="1"/>
    <col min="15388" max="15388" width="1" style="383" bestFit="1" customWidth="1"/>
    <col min="15389" max="15389" width="1.88671875" style="383" bestFit="1" customWidth="1"/>
    <col min="15390" max="15391" width="1" style="383" bestFit="1" customWidth="1"/>
    <col min="15392" max="15393" width="1.88671875" style="383" bestFit="1" customWidth="1"/>
    <col min="15394" max="15394" width="1" style="383" bestFit="1" customWidth="1"/>
    <col min="15395" max="15395" width="2.88671875" style="383" bestFit="1" customWidth="1"/>
    <col min="15396" max="15397" width="1.88671875" style="383" bestFit="1" customWidth="1"/>
    <col min="15398" max="15398" width="1" style="383" bestFit="1" customWidth="1"/>
    <col min="15399" max="15399" width="1.88671875" style="383" bestFit="1" customWidth="1"/>
    <col min="15400" max="15400" width="9.33203125" style="383" bestFit="1" customWidth="1"/>
    <col min="15401" max="15617" width="9.109375" style="383"/>
    <col min="15618" max="15618" width="4.6640625" style="383" bestFit="1" customWidth="1"/>
    <col min="15619" max="15619" width="1" style="383" bestFit="1" customWidth="1"/>
    <col min="15620" max="15620" width="3.6640625" style="383" bestFit="1" customWidth="1"/>
    <col min="15621" max="15621" width="1.88671875" style="383" bestFit="1" customWidth="1"/>
    <col min="15622" max="15622" width="5.5546875" style="383" bestFit="1" customWidth="1"/>
    <col min="15623" max="15623" width="1.88671875" style="383" bestFit="1" customWidth="1"/>
    <col min="15624" max="15624" width="6.5546875" style="383" bestFit="1" customWidth="1"/>
    <col min="15625" max="15625" width="2.88671875" style="383" bestFit="1" customWidth="1"/>
    <col min="15626" max="15626" width="5.5546875" style="383" bestFit="1" customWidth="1"/>
    <col min="15627" max="15627" width="2.88671875" style="383" bestFit="1" customWidth="1"/>
    <col min="15628" max="15628" width="1.88671875" style="383" bestFit="1" customWidth="1"/>
    <col min="15629" max="15629" width="1" style="383" bestFit="1" customWidth="1"/>
    <col min="15630" max="15631" width="2.88671875" style="383" bestFit="1" customWidth="1"/>
    <col min="15632" max="15632" width="1.88671875" style="383" bestFit="1" customWidth="1"/>
    <col min="15633" max="15633" width="1" style="383" bestFit="1" customWidth="1"/>
    <col min="15634" max="15634" width="3.6640625" style="383" bestFit="1" customWidth="1"/>
    <col min="15635" max="15635" width="1.88671875" style="383" bestFit="1" customWidth="1"/>
    <col min="15636" max="15638" width="1" style="383" bestFit="1" customWidth="1"/>
    <col min="15639" max="15639" width="1.88671875" style="383" bestFit="1" customWidth="1"/>
    <col min="15640" max="15640" width="1" style="383" bestFit="1" customWidth="1"/>
    <col min="15641" max="15641" width="3.6640625" style="383" bestFit="1" customWidth="1"/>
    <col min="15642" max="15642" width="1" style="383" bestFit="1" customWidth="1"/>
    <col min="15643" max="15643" width="1.88671875" style="383" bestFit="1" customWidth="1"/>
    <col min="15644" max="15644" width="1" style="383" bestFit="1" customWidth="1"/>
    <col min="15645" max="15645" width="1.88671875" style="383" bestFit="1" customWidth="1"/>
    <col min="15646" max="15647" width="1" style="383" bestFit="1" customWidth="1"/>
    <col min="15648" max="15649" width="1.88671875" style="383" bestFit="1" customWidth="1"/>
    <col min="15650" max="15650" width="1" style="383" bestFit="1" customWidth="1"/>
    <col min="15651" max="15651" width="2.88671875" style="383" bestFit="1" customWidth="1"/>
    <col min="15652" max="15653" width="1.88671875" style="383" bestFit="1" customWidth="1"/>
    <col min="15654" max="15654" width="1" style="383" bestFit="1" customWidth="1"/>
    <col min="15655" max="15655" width="1.88671875" style="383" bestFit="1" customWidth="1"/>
    <col min="15656" max="15656" width="9.33203125" style="383" bestFit="1" customWidth="1"/>
    <col min="15657" max="15873" width="9.109375" style="383"/>
    <col min="15874" max="15874" width="4.6640625" style="383" bestFit="1" customWidth="1"/>
    <col min="15875" max="15875" width="1" style="383" bestFit="1" customWidth="1"/>
    <col min="15876" max="15876" width="3.6640625" style="383" bestFit="1" customWidth="1"/>
    <col min="15877" max="15877" width="1.88671875" style="383" bestFit="1" customWidth="1"/>
    <col min="15878" max="15878" width="5.5546875" style="383" bestFit="1" customWidth="1"/>
    <col min="15879" max="15879" width="1.88671875" style="383" bestFit="1" customWidth="1"/>
    <col min="15880" max="15880" width="6.5546875" style="383" bestFit="1" customWidth="1"/>
    <col min="15881" max="15881" width="2.88671875" style="383" bestFit="1" customWidth="1"/>
    <col min="15882" max="15882" width="5.5546875" style="383" bestFit="1" customWidth="1"/>
    <col min="15883" max="15883" width="2.88671875" style="383" bestFit="1" customWidth="1"/>
    <col min="15884" max="15884" width="1.88671875" style="383" bestFit="1" customWidth="1"/>
    <col min="15885" max="15885" width="1" style="383" bestFit="1" customWidth="1"/>
    <col min="15886" max="15887" width="2.88671875" style="383" bestFit="1" customWidth="1"/>
    <col min="15888" max="15888" width="1.88671875" style="383" bestFit="1" customWidth="1"/>
    <col min="15889" max="15889" width="1" style="383" bestFit="1" customWidth="1"/>
    <col min="15890" max="15890" width="3.6640625" style="383" bestFit="1" customWidth="1"/>
    <col min="15891" max="15891" width="1.88671875" style="383" bestFit="1" customWidth="1"/>
    <col min="15892" max="15894" width="1" style="383" bestFit="1" customWidth="1"/>
    <col min="15895" max="15895" width="1.88671875" style="383" bestFit="1" customWidth="1"/>
    <col min="15896" max="15896" width="1" style="383" bestFit="1" customWidth="1"/>
    <col min="15897" max="15897" width="3.6640625" style="383" bestFit="1" customWidth="1"/>
    <col min="15898" max="15898" width="1" style="383" bestFit="1" customWidth="1"/>
    <col min="15899" max="15899" width="1.88671875" style="383" bestFit="1" customWidth="1"/>
    <col min="15900" max="15900" width="1" style="383" bestFit="1" customWidth="1"/>
    <col min="15901" max="15901" width="1.88671875" style="383" bestFit="1" customWidth="1"/>
    <col min="15902" max="15903" width="1" style="383" bestFit="1" customWidth="1"/>
    <col min="15904" max="15905" width="1.88671875" style="383" bestFit="1" customWidth="1"/>
    <col min="15906" max="15906" width="1" style="383" bestFit="1" customWidth="1"/>
    <col min="15907" max="15907" width="2.88671875" style="383" bestFit="1" customWidth="1"/>
    <col min="15908" max="15909" width="1.88671875" style="383" bestFit="1" customWidth="1"/>
    <col min="15910" max="15910" width="1" style="383" bestFit="1" customWidth="1"/>
    <col min="15911" max="15911" width="1.88671875" style="383" bestFit="1" customWidth="1"/>
    <col min="15912" max="15912" width="9.33203125" style="383" bestFit="1" customWidth="1"/>
    <col min="15913" max="16129" width="9.109375" style="383"/>
    <col min="16130" max="16130" width="4.6640625" style="383" bestFit="1" customWidth="1"/>
    <col min="16131" max="16131" width="1" style="383" bestFit="1" customWidth="1"/>
    <col min="16132" max="16132" width="3.6640625" style="383" bestFit="1" customWidth="1"/>
    <col min="16133" max="16133" width="1.88671875" style="383" bestFit="1" customWidth="1"/>
    <col min="16134" max="16134" width="5.5546875" style="383" bestFit="1" customWidth="1"/>
    <col min="16135" max="16135" width="1.88671875" style="383" bestFit="1" customWidth="1"/>
    <col min="16136" max="16136" width="6.5546875" style="383" bestFit="1" customWidth="1"/>
    <col min="16137" max="16137" width="2.88671875" style="383" bestFit="1" customWidth="1"/>
    <col min="16138" max="16138" width="5.5546875" style="383" bestFit="1" customWidth="1"/>
    <col min="16139" max="16139" width="2.88671875" style="383" bestFit="1" customWidth="1"/>
    <col min="16140" max="16140" width="1.88671875" style="383" bestFit="1" customWidth="1"/>
    <col min="16141" max="16141" width="1" style="383" bestFit="1" customWidth="1"/>
    <col min="16142" max="16143" width="2.88671875" style="383" bestFit="1" customWidth="1"/>
    <col min="16144" max="16144" width="1.88671875" style="383" bestFit="1" customWidth="1"/>
    <col min="16145" max="16145" width="1" style="383" bestFit="1" customWidth="1"/>
    <col min="16146" max="16146" width="3.6640625" style="383" bestFit="1" customWidth="1"/>
    <col min="16147" max="16147" width="1.88671875" style="383" bestFit="1" customWidth="1"/>
    <col min="16148" max="16150" width="1" style="383" bestFit="1" customWidth="1"/>
    <col min="16151" max="16151" width="1.88671875" style="383" bestFit="1" customWidth="1"/>
    <col min="16152" max="16152" width="1" style="383" bestFit="1" customWidth="1"/>
    <col min="16153" max="16153" width="3.6640625" style="383" bestFit="1" customWidth="1"/>
    <col min="16154" max="16154" width="1" style="383" bestFit="1" customWidth="1"/>
    <col min="16155" max="16155" width="1.88671875" style="383" bestFit="1" customWidth="1"/>
    <col min="16156" max="16156" width="1" style="383" bestFit="1" customWidth="1"/>
    <col min="16157" max="16157" width="1.88671875" style="383" bestFit="1" customWidth="1"/>
    <col min="16158" max="16159" width="1" style="383" bestFit="1" customWidth="1"/>
    <col min="16160" max="16161" width="1.88671875" style="383" bestFit="1" customWidth="1"/>
    <col min="16162" max="16162" width="1" style="383" bestFit="1" customWidth="1"/>
    <col min="16163" max="16163" width="2.88671875" style="383" bestFit="1" customWidth="1"/>
    <col min="16164" max="16165" width="1.88671875" style="383" bestFit="1" customWidth="1"/>
    <col min="16166" max="16166" width="1" style="383" bestFit="1" customWidth="1"/>
    <col min="16167" max="16167" width="1.88671875" style="383" bestFit="1" customWidth="1"/>
    <col min="16168" max="16168" width="9.33203125" style="383" bestFit="1" customWidth="1"/>
    <col min="16169" max="16384" width="9.109375" style="383"/>
  </cols>
  <sheetData>
    <row r="1" spans="1:41" ht="13.35" customHeight="1" x14ac:dyDescent="0.25">
      <c r="A1" s="811"/>
      <c r="B1" s="811"/>
      <c r="C1" s="811" t="s">
        <v>689</v>
      </c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  <c r="P1" s="811"/>
      <c r="Q1" s="811"/>
      <c r="R1" s="811"/>
      <c r="S1" s="811"/>
      <c r="T1" s="811"/>
      <c r="U1" s="811"/>
      <c r="V1" s="811"/>
      <c r="W1" s="811"/>
      <c r="X1" s="811"/>
      <c r="Y1" s="811"/>
      <c r="Z1" s="811"/>
      <c r="AA1" s="811"/>
      <c r="AB1" s="811"/>
      <c r="AC1" s="811"/>
      <c r="AD1" s="811"/>
      <c r="AE1" s="811"/>
      <c r="AF1" s="811"/>
      <c r="AG1" s="811"/>
      <c r="AH1" s="811"/>
      <c r="AI1" s="813"/>
      <c r="AJ1" s="813"/>
      <c r="AK1" s="813"/>
      <c r="AL1" s="813"/>
      <c r="AM1" s="813"/>
      <c r="AN1" s="369"/>
      <c r="AO1" s="444" t="s">
        <v>1501</v>
      </c>
    </row>
    <row r="2" spans="1:41" ht="13.35" customHeight="1" x14ac:dyDescent="0.25">
      <c r="A2" s="811"/>
      <c r="B2" s="811"/>
      <c r="C2" s="811"/>
      <c r="D2" s="811"/>
      <c r="E2" s="811"/>
      <c r="F2" s="811"/>
      <c r="G2" s="811"/>
      <c r="H2" s="811"/>
      <c r="I2" s="811"/>
      <c r="J2" s="811"/>
      <c r="K2" s="811"/>
      <c r="L2" s="811"/>
      <c r="M2" s="811"/>
      <c r="N2" s="811"/>
      <c r="O2" s="811"/>
      <c r="P2" s="811"/>
      <c r="Q2" s="811"/>
      <c r="R2" s="811"/>
      <c r="S2" s="811"/>
      <c r="T2" s="811"/>
      <c r="U2" s="811"/>
      <c r="V2" s="811"/>
      <c r="W2" s="811"/>
      <c r="X2" s="811"/>
      <c r="Y2" s="811"/>
      <c r="Z2" s="811"/>
      <c r="AA2" s="811"/>
      <c r="AB2" s="811"/>
      <c r="AC2" s="811"/>
      <c r="AD2" s="811"/>
      <c r="AE2" s="811"/>
      <c r="AF2" s="811"/>
      <c r="AG2" s="811"/>
      <c r="AH2" s="811"/>
      <c r="AI2" s="813"/>
      <c r="AJ2" s="813"/>
      <c r="AK2" s="813"/>
      <c r="AL2" s="813"/>
      <c r="AM2" s="813"/>
      <c r="AN2" s="369"/>
    </row>
    <row r="3" spans="1:41" ht="13.35" customHeight="1" x14ac:dyDescent="0.25">
      <c r="A3" s="812"/>
      <c r="B3" s="812"/>
      <c r="C3" s="812" t="s">
        <v>1499</v>
      </c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  <c r="AD3" s="812"/>
      <c r="AE3" s="812"/>
      <c r="AF3" s="812"/>
      <c r="AG3" s="812"/>
      <c r="AH3" s="812"/>
      <c r="AI3" s="812"/>
      <c r="AJ3" s="812"/>
      <c r="AK3" s="812"/>
      <c r="AL3" s="812"/>
      <c r="AM3" s="812"/>
      <c r="AN3" s="369"/>
      <c r="AO3" s="423" t="s">
        <v>685</v>
      </c>
    </row>
    <row r="4" spans="1:41" ht="13.35" customHeight="1" x14ac:dyDescent="0.25">
      <c r="A4" s="814"/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  <c r="S4" s="814"/>
      <c r="T4" s="814"/>
      <c r="U4" s="814"/>
      <c r="V4" s="814"/>
      <c r="W4" s="814"/>
      <c r="X4" s="814"/>
      <c r="Y4" s="814"/>
      <c r="Z4" s="814"/>
      <c r="AA4" s="814"/>
      <c r="AB4" s="814"/>
      <c r="AC4" s="814"/>
      <c r="AD4" s="814"/>
      <c r="AE4" s="814"/>
      <c r="AF4" s="814"/>
      <c r="AG4" s="814"/>
      <c r="AH4" s="814"/>
      <c r="AI4" s="815"/>
      <c r="AJ4" s="815"/>
      <c r="AK4" s="815"/>
      <c r="AL4" s="815"/>
      <c r="AM4" s="815"/>
      <c r="AN4" s="369"/>
      <c r="AO4" s="424">
        <v>0.27210000000000001</v>
      </c>
    </row>
    <row r="5" spans="1:41" ht="10.35" customHeight="1" x14ac:dyDescent="0.25">
      <c r="A5" s="816" t="s">
        <v>670</v>
      </c>
      <c r="B5" s="816"/>
      <c r="C5" s="816"/>
      <c r="D5" s="816"/>
      <c r="E5" s="816"/>
      <c r="F5" s="370" t="s">
        <v>821</v>
      </c>
      <c r="G5" s="816" t="s">
        <v>931</v>
      </c>
      <c r="H5" s="816"/>
      <c r="I5" s="816"/>
      <c r="J5" s="816"/>
      <c r="K5" s="816"/>
      <c r="L5" s="816"/>
      <c r="M5" s="816"/>
      <c r="N5" s="816"/>
      <c r="O5" s="816"/>
      <c r="P5" s="816"/>
      <c r="Q5" s="816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816"/>
      <c r="AE5" s="816"/>
      <c r="AF5" s="816"/>
      <c r="AG5" s="816"/>
      <c r="AH5" s="816"/>
      <c r="AI5" s="816"/>
      <c r="AJ5" s="816"/>
      <c r="AK5" s="816"/>
      <c r="AL5" s="816"/>
      <c r="AM5" s="816"/>
      <c r="AN5" s="370"/>
    </row>
    <row r="6" spans="1:41" ht="19.5" customHeight="1" x14ac:dyDescent="0.25">
      <c r="A6" s="816" t="s">
        <v>210</v>
      </c>
      <c r="B6" s="816"/>
      <c r="C6" s="816"/>
      <c r="D6" s="816"/>
      <c r="E6" s="816"/>
      <c r="F6" s="370" t="s">
        <v>821</v>
      </c>
      <c r="G6" s="816" t="s">
        <v>940</v>
      </c>
      <c r="H6" s="816"/>
      <c r="I6" s="816"/>
      <c r="J6" s="816"/>
      <c r="K6" s="816"/>
      <c r="L6" s="816"/>
      <c r="M6" s="816"/>
      <c r="N6" s="816"/>
      <c r="O6" s="816"/>
      <c r="P6" s="816"/>
      <c r="Q6" s="816"/>
      <c r="R6" s="816"/>
      <c r="S6" s="816"/>
      <c r="T6" s="816"/>
      <c r="U6" s="816"/>
      <c r="V6" s="816"/>
      <c r="W6" s="816"/>
      <c r="X6" s="816"/>
      <c r="Y6" s="816"/>
      <c r="Z6" s="816"/>
      <c r="AA6" s="816"/>
      <c r="AB6" s="816"/>
      <c r="AC6" s="816"/>
      <c r="AD6" s="816"/>
      <c r="AE6" s="816"/>
      <c r="AF6" s="816"/>
      <c r="AG6" s="816"/>
      <c r="AH6" s="816"/>
      <c r="AI6" s="816"/>
      <c r="AJ6" s="816"/>
      <c r="AK6" s="816"/>
      <c r="AL6" s="816"/>
      <c r="AM6" s="816"/>
      <c r="AN6" s="370"/>
    </row>
    <row r="7" spans="1:41" ht="10.35" customHeight="1" x14ac:dyDescent="0.25">
      <c r="A7" s="750"/>
      <c r="B7" s="750"/>
      <c r="C7" s="750"/>
      <c r="D7" s="750"/>
      <c r="E7" s="750"/>
      <c r="F7" s="750"/>
      <c r="G7" s="750"/>
      <c r="H7" s="750"/>
      <c r="I7" s="750"/>
      <c r="J7" s="750"/>
      <c r="K7" s="750"/>
      <c r="L7" s="750"/>
      <c r="M7" s="750"/>
      <c r="N7" s="750"/>
      <c r="O7" s="750"/>
      <c r="P7" s="750"/>
      <c r="Q7" s="750"/>
      <c r="R7" s="750"/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399"/>
    </row>
    <row r="8" spans="1:41" s="188" customFormat="1" ht="10.95" customHeight="1" x14ac:dyDescent="0.25">
      <c r="A8" s="749"/>
      <c r="B8" s="749"/>
      <c r="C8" s="749"/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9"/>
      <c r="R8" s="749"/>
      <c r="S8" s="749"/>
      <c r="T8" s="749"/>
      <c r="U8" s="749"/>
      <c r="V8" s="749"/>
      <c r="W8" s="749"/>
      <c r="X8" s="749"/>
      <c r="Y8" s="749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  <c r="AK8" s="749"/>
      <c r="AL8" s="749"/>
      <c r="AM8" s="749"/>
      <c r="AN8" s="371"/>
    </row>
    <row r="9" spans="1:41" s="188" customFormat="1" ht="12.15" customHeight="1" x14ac:dyDescent="0.25">
      <c r="A9" s="794" t="s">
        <v>1492</v>
      </c>
      <c r="B9" s="794"/>
      <c r="C9" s="794"/>
      <c r="D9" s="794"/>
      <c r="E9" s="794"/>
      <c r="F9" s="794"/>
      <c r="G9" s="794"/>
      <c r="H9" s="794"/>
      <c r="I9" s="794"/>
      <c r="J9" s="794"/>
      <c r="K9" s="794"/>
      <c r="L9" s="794"/>
      <c r="M9" s="794"/>
      <c r="N9" s="794"/>
      <c r="O9" s="794"/>
      <c r="P9" s="794"/>
      <c r="Q9" s="794"/>
      <c r="R9" s="794"/>
      <c r="S9" s="794"/>
      <c r="T9" s="794"/>
      <c r="U9" s="794"/>
      <c r="V9" s="794"/>
      <c r="W9" s="794"/>
      <c r="X9" s="794"/>
      <c r="Y9" s="794"/>
      <c r="Z9" s="794"/>
      <c r="AA9" s="795" t="s">
        <v>628</v>
      </c>
      <c r="AB9" s="795"/>
      <c r="AC9" s="795"/>
      <c r="AD9" s="795"/>
      <c r="AE9" s="795"/>
      <c r="AF9" s="795"/>
      <c r="AG9" s="795"/>
      <c r="AH9" s="795"/>
      <c r="AI9" s="795"/>
      <c r="AJ9" s="795"/>
      <c r="AK9" s="795"/>
      <c r="AL9" s="795"/>
      <c r="AM9" s="795"/>
      <c r="AN9" s="372"/>
    </row>
    <row r="10" spans="1:41" s="188" customFormat="1" ht="10.95" customHeight="1" x14ac:dyDescent="0.25">
      <c r="A10" s="749"/>
      <c r="B10" s="749"/>
      <c r="C10" s="749"/>
      <c r="D10" s="749"/>
      <c r="E10" s="749"/>
      <c r="F10" s="749"/>
      <c r="G10" s="749"/>
      <c r="H10" s="749"/>
      <c r="I10" s="749"/>
      <c r="J10" s="749"/>
      <c r="K10" s="749"/>
      <c r="L10" s="749"/>
      <c r="M10" s="749"/>
      <c r="N10" s="749"/>
      <c r="O10" s="749"/>
      <c r="P10" s="749"/>
      <c r="Q10" s="749"/>
      <c r="R10" s="749"/>
      <c r="S10" s="749"/>
      <c r="T10" s="749"/>
      <c r="U10" s="749"/>
      <c r="V10" s="749"/>
      <c r="W10" s="749"/>
      <c r="X10" s="749"/>
      <c r="Y10" s="749"/>
      <c r="Z10" s="749"/>
      <c r="AA10" s="749"/>
      <c r="AB10" s="749"/>
      <c r="AC10" s="749"/>
      <c r="AD10" s="749"/>
      <c r="AE10" s="749"/>
      <c r="AF10" s="749"/>
      <c r="AG10" s="749"/>
      <c r="AH10" s="749"/>
      <c r="AI10" s="749"/>
      <c r="AJ10" s="749"/>
      <c r="AK10" s="749"/>
      <c r="AL10" s="749"/>
      <c r="AM10" s="749"/>
      <c r="AN10" s="371"/>
    </row>
    <row r="11" spans="1:41" s="188" customFormat="1" ht="24.15" customHeight="1" x14ac:dyDescent="0.25">
      <c r="A11" s="758" t="s">
        <v>629</v>
      </c>
      <c r="B11" s="759"/>
      <c r="C11" s="759"/>
      <c r="D11" s="759"/>
      <c r="E11" s="759"/>
      <c r="F11" s="759"/>
      <c r="G11" s="759"/>
      <c r="H11" s="760"/>
      <c r="I11" s="758" t="s">
        <v>850</v>
      </c>
      <c r="J11" s="760"/>
      <c r="K11" s="751" t="s">
        <v>630</v>
      </c>
      <c r="L11" s="752"/>
      <c r="M11" s="752"/>
      <c r="N11" s="753"/>
      <c r="O11" s="751" t="s">
        <v>631</v>
      </c>
      <c r="P11" s="752"/>
      <c r="Q11" s="752"/>
      <c r="R11" s="753"/>
      <c r="S11" s="751" t="s">
        <v>632</v>
      </c>
      <c r="T11" s="752"/>
      <c r="U11" s="752"/>
      <c r="V11" s="752"/>
      <c r="W11" s="752"/>
      <c r="X11" s="753"/>
      <c r="Y11" s="751" t="s">
        <v>633</v>
      </c>
      <c r="Z11" s="752"/>
      <c r="AA11" s="752"/>
      <c r="AB11" s="752"/>
      <c r="AC11" s="752"/>
      <c r="AD11" s="752"/>
      <c r="AE11" s="753"/>
      <c r="AF11" s="751" t="s">
        <v>634</v>
      </c>
      <c r="AG11" s="752"/>
      <c r="AH11" s="752"/>
      <c r="AI11" s="752"/>
      <c r="AJ11" s="753"/>
      <c r="AK11" s="751" t="s">
        <v>635</v>
      </c>
      <c r="AL11" s="752"/>
      <c r="AM11" s="753"/>
      <c r="AN11" s="409"/>
    </row>
    <row r="12" spans="1:41" s="188" customFormat="1" ht="12.15" customHeight="1" x14ac:dyDescent="0.25">
      <c r="A12" s="754" t="s">
        <v>640</v>
      </c>
      <c r="B12" s="754"/>
      <c r="C12" s="754"/>
      <c r="D12" s="754"/>
      <c r="E12" s="754"/>
      <c r="F12" s="754"/>
      <c r="G12" s="754"/>
      <c r="H12" s="754"/>
      <c r="I12" s="754"/>
      <c r="J12" s="754"/>
      <c r="K12" s="754"/>
      <c r="L12" s="754"/>
      <c r="M12" s="754"/>
      <c r="N12" s="754"/>
      <c r="O12" s="754"/>
      <c r="P12" s="754"/>
      <c r="Q12" s="754"/>
      <c r="R12" s="754"/>
      <c r="S12" s="754"/>
      <c r="T12" s="754"/>
      <c r="U12" s="754"/>
      <c r="V12" s="754"/>
      <c r="W12" s="754"/>
      <c r="X12" s="754"/>
      <c r="Y12" s="754"/>
      <c r="Z12" s="754"/>
      <c r="AA12" s="754"/>
      <c r="AB12" s="754"/>
      <c r="AC12" s="754"/>
      <c r="AD12" s="754"/>
      <c r="AE12" s="754"/>
      <c r="AF12" s="754"/>
      <c r="AG12" s="754"/>
      <c r="AH12" s="755">
        <v>0</v>
      </c>
      <c r="AI12" s="756"/>
      <c r="AJ12" s="756"/>
      <c r="AK12" s="756"/>
      <c r="AL12" s="756"/>
      <c r="AM12" s="757"/>
      <c r="AN12" s="410"/>
    </row>
    <row r="13" spans="1:41" s="188" customFormat="1" ht="10.95" customHeight="1" x14ac:dyDescent="0.25">
      <c r="A13" s="749"/>
      <c r="B13" s="749"/>
      <c r="C13" s="749"/>
      <c r="D13" s="749"/>
      <c r="E13" s="749"/>
      <c r="F13" s="749"/>
      <c r="G13" s="749"/>
      <c r="H13" s="749"/>
      <c r="I13" s="749"/>
      <c r="J13" s="749"/>
      <c r="K13" s="749"/>
      <c r="L13" s="749"/>
      <c r="M13" s="749"/>
      <c r="N13" s="749"/>
      <c r="O13" s="749"/>
      <c r="P13" s="749"/>
      <c r="Q13" s="749"/>
      <c r="R13" s="749"/>
      <c r="S13" s="749"/>
      <c r="T13" s="749"/>
      <c r="U13" s="749"/>
      <c r="V13" s="749"/>
      <c r="W13" s="749"/>
      <c r="X13" s="749"/>
      <c r="Y13" s="749"/>
      <c r="Z13" s="749"/>
      <c r="AA13" s="749"/>
      <c r="AB13" s="749"/>
      <c r="AC13" s="749"/>
      <c r="AD13" s="749"/>
      <c r="AE13" s="749"/>
      <c r="AF13" s="749"/>
      <c r="AG13" s="749"/>
      <c r="AH13" s="749"/>
      <c r="AI13" s="749"/>
      <c r="AJ13" s="749"/>
      <c r="AK13" s="749"/>
      <c r="AL13" s="749"/>
      <c r="AM13" s="749"/>
      <c r="AN13" s="371"/>
    </row>
    <row r="14" spans="1:41" s="188" customFormat="1" ht="24.15" customHeight="1" x14ac:dyDescent="0.25">
      <c r="A14" s="758" t="s">
        <v>641</v>
      </c>
      <c r="B14" s="759"/>
      <c r="C14" s="759"/>
      <c r="D14" s="759"/>
      <c r="E14" s="759"/>
      <c r="F14" s="759"/>
      <c r="G14" s="759"/>
      <c r="H14" s="760"/>
      <c r="I14" s="758" t="s">
        <v>850</v>
      </c>
      <c r="J14" s="760"/>
      <c r="K14" s="751" t="s">
        <v>642</v>
      </c>
      <c r="L14" s="752"/>
      <c r="M14" s="752"/>
      <c r="N14" s="752"/>
      <c r="O14" s="752"/>
      <c r="P14" s="753"/>
      <c r="Q14" s="751" t="s">
        <v>643</v>
      </c>
      <c r="R14" s="752"/>
      <c r="S14" s="752"/>
      <c r="T14" s="752"/>
      <c r="U14" s="752"/>
      <c r="V14" s="753"/>
      <c r="W14" s="751" t="s">
        <v>644</v>
      </c>
      <c r="X14" s="752"/>
      <c r="Y14" s="752"/>
      <c r="Z14" s="752"/>
      <c r="AA14" s="752"/>
      <c r="AB14" s="752"/>
      <c r="AC14" s="753"/>
      <c r="AD14" s="751" t="s">
        <v>634</v>
      </c>
      <c r="AE14" s="752"/>
      <c r="AF14" s="752"/>
      <c r="AG14" s="752"/>
      <c r="AH14" s="752"/>
      <c r="AI14" s="752"/>
      <c r="AJ14" s="753"/>
      <c r="AK14" s="751" t="s">
        <v>635</v>
      </c>
      <c r="AL14" s="752"/>
      <c r="AM14" s="753"/>
      <c r="AN14" s="409"/>
    </row>
    <row r="15" spans="1:41" s="188" customFormat="1" ht="12.15" customHeight="1" x14ac:dyDescent="0.25">
      <c r="A15" s="764" t="s">
        <v>645</v>
      </c>
      <c r="B15" s="765"/>
      <c r="C15" s="765"/>
      <c r="D15" s="765"/>
      <c r="E15" s="765"/>
      <c r="F15" s="765"/>
      <c r="G15" s="765"/>
      <c r="H15" s="766"/>
      <c r="I15" s="764">
        <v>20002</v>
      </c>
      <c r="J15" s="766"/>
      <c r="K15" s="770">
        <f>VLOOKUP(I15,'Mão de Obra T308'!$A:$N,11,0)</f>
        <v>12.91</v>
      </c>
      <c r="L15" s="771"/>
      <c r="M15" s="771"/>
      <c r="N15" s="771"/>
      <c r="O15" s="771"/>
      <c r="P15" s="772"/>
      <c r="Q15" s="770">
        <f>VLOOKUP(VALUE($I15),'Mão de Obra T308'!A:N,14,0)</f>
        <v>28.33</v>
      </c>
      <c r="R15" s="771"/>
      <c r="S15" s="771"/>
      <c r="T15" s="771"/>
      <c r="U15" s="771"/>
      <c r="V15" s="772"/>
      <c r="W15" s="776">
        <f>VLOOKUP(I15,'Mão de Obra T308'!$A:$N,9,0)</f>
        <v>119.46</v>
      </c>
      <c r="X15" s="777"/>
      <c r="Y15" s="777"/>
      <c r="Z15" s="777"/>
      <c r="AA15" s="777"/>
      <c r="AB15" s="777"/>
      <c r="AC15" s="778"/>
      <c r="AD15" s="773">
        <v>0.1</v>
      </c>
      <c r="AE15" s="774"/>
      <c r="AF15" s="774"/>
      <c r="AG15" s="774"/>
      <c r="AH15" s="774"/>
      <c r="AI15" s="774"/>
      <c r="AJ15" s="775"/>
      <c r="AK15" s="770">
        <f>TRUNC(Q15*AD15,2)</f>
        <v>2.83</v>
      </c>
      <c r="AL15" s="771"/>
      <c r="AM15" s="772"/>
      <c r="AN15" s="411"/>
    </row>
    <row r="16" spans="1:41" s="188" customFormat="1" ht="12.15" customHeight="1" x14ac:dyDescent="0.25">
      <c r="A16" s="764" t="s">
        <v>718</v>
      </c>
      <c r="B16" s="765"/>
      <c r="C16" s="765"/>
      <c r="D16" s="765"/>
      <c r="E16" s="765"/>
      <c r="F16" s="765"/>
      <c r="G16" s="765"/>
      <c r="H16" s="766"/>
      <c r="I16" s="764">
        <v>20031</v>
      </c>
      <c r="J16" s="766"/>
      <c r="K16" s="770">
        <f>VLOOKUP(I16,'Mão de Obra T308'!$A:$N,11,0)</f>
        <v>7.38</v>
      </c>
      <c r="L16" s="771"/>
      <c r="M16" s="771"/>
      <c r="N16" s="771"/>
      <c r="O16" s="771"/>
      <c r="P16" s="772"/>
      <c r="Q16" s="770">
        <f>VLOOKUP(VALUE($I16),'Mão de Obra T308'!A:N,14,0)</f>
        <v>22.8</v>
      </c>
      <c r="R16" s="771"/>
      <c r="S16" s="771"/>
      <c r="T16" s="771"/>
      <c r="U16" s="771"/>
      <c r="V16" s="772"/>
      <c r="W16" s="776">
        <f>VLOOKUP(I16,'Mão de Obra T308'!$A:$N,9,0)</f>
        <v>209.05</v>
      </c>
      <c r="X16" s="777"/>
      <c r="Y16" s="777"/>
      <c r="Z16" s="777"/>
      <c r="AA16" s="777"/>
      <c r="AB16" s="777"/>
      <c r="AC16" s="778"/>
      <c r="AD16" s="773">
        <v>5</v>
      </c>
      <c r="AE16" s="774"/>
      <c r="AF16" s="774"/>
      <c r="AG16" s="774"/>
      <c r="AH16" s="774"/>
      <c r="AI16" s="774"/>
      <c r="AJ16" s="775"/>
      <c r="AK16" s="770">
        <f>TRUNC(Q16*AD16,2)</f>
        <v>114</v>
      </c>
      <c r="AL16" s="771"/>
      <c r="AM16" s="772"/>
      <c r="AN16" s="411"/>
    </row>
    <row r="17" spans="1:40" s="188" customFormat="1" ht="12.15" customHeight="1" x14ac:dyDescent="0.25">
      <c r="A17" s="754" t="s">
        <v>647</v>
      </c>
      <c r="B17" s="754"/>
      <c r="C17" s="754"/>
      <c r="D17" s="754"/>
      <c r="E17" s="754"/>
      <c r="F17" s="754"/>
      <c r="G17" s="754"/>
      <c r="H17" s="754"/>
      <c r="I17" s="754"/>
      <c r="J17" s="754"/>
      <c r="K17" s="754"/>
      <c r="L17" s="754"/>
      <c r="M17" s="754"/>
      <c r="N17" s="754"/>
      <c r="O17" s="754"/>
      <c r="P17" s="754"/>
      <c r="Q17" s="754"/>
      <c r="R17" s="754"/>
      <c r="S17" s="754"/>
      <c r="T17" s="754"/>
      <c r="U17" s="754"/>
      <c r="V17" s="754"/>
      <c r="W17" s="754"/>
      <c r="X17" s="754"/>
      <c r="Y17" s="754"/>
      <c r="Z17" s="754"/>
      <c r="AA17" s="754"/>
      <c r="AB17" s="754"/>
      <c r="AC17" s="754"/>
      <c r="AD17" s="754"/>
      <c r="AE17" s="754"/>
      <c r="AF17" s="754"/>
      <c r="AG17" s="754"/>
      <c r="AH17" s="785">
        <f>SUM(AK15:AM16)</f>
        <v>116.83</v>
      </c>
      <c r="AI17" s="786"/>
      <c r="AJ17" s="786"/>
      <c r="AK17" s="786"/>
      <c r="AL17" s="786"/>
      <c r="AM17" s="787"/>
      <c r="AN17" s="412"/>
    </row>
    <row r="18" spans="1:40" s="188" customFormat="1" ht="10.95" customHeight="1" x14ac:dyDescent="0.25">
      <c r="A18" s="749"/>
      <c r="B18" s="749"/>
      <c r="C18" s="749"/>
      <c r="D18" s="749"/>
      <c r="E18" s="749"/>
      <c r="F18" s="749"/>
      <c r="G18" s="749"/>
      <c r="H18" s="749"/>
      <c r="I18" s="749"/>
      <c r="J18" s="749"/>
      <c r="K18" s="749"/>
      <c r="L18" s="749"/>
      <c r="M18" s="749"/>
      <c r="N18" s="749"/>
      <c r="O18" s="749"/>
      <c r="P18" s="749"/>
      <c r="Q18" s="749"/>
      <c r="R18" s="749"/>
      <c r="S18" s="749"/>
      <c r="T18" s="749"/>
      <c r="U18" s="749"/>
      <c r="V18" s="749"/>
      <c r="W18" s="749"/>
      <c r="X18" s="749"/>
      <c r="Y18" s="749"/>
      <c r="Z18" s="749"/>
      <c r="AA18" s="749"/>
      <c r="AB18" s="749"/>
      <c r="AC18" s="749"/>
      <c r="AD18" s="749"/>
      <c r="AE18" s="749"/>
      <c r="AF18" s="749"/>
      <c r="AG18" s="749"/>
      <c r="AH18" s="749"/>
      <c r="AI18" s="749"/>
      <c r="AJ18" s="749"/>
      <c r="AK18" s="749"/>
      <c r="AL18" s="749"/>
      <c r="AM18" s="749"/>
      <c r="AN18" s="371"/>
    </row>
    <row r="19" spans="1:40" s="188" customFormat="1" ht="24.15" customHeight="1" x14ac:dyDescent="0.25">
      <c r="A19" s="758" t="s">
        <v>648</v>
      </c>
      <c r="B19" s="759"/>
      <c r="C19" s="759"/>
      <c r="D19" s="759"/>
      <c r="E19" s="759"/>
      <c r="F19" s="759"/>
      <c r="G19" s="759"/>
      <c r="H19" s="760"/>
      <c r="I19" s="758" t="s">
        <v>850</v>
      </c>
      <c r="J19" s="760"/>
      <c r="K19" s="761" t="s">
        <v>649</v>
      </c>
      <c r="L19" s="762"/>
      <c r="M19" s="762"/>
      <c r="N19" s="762"/>
      <c r="O19" s="762"/>
      <c r="P19" s="763"/>
      <c r="Q19" s="761" t="s">
        <v>650</v>
      </c>
      <c r="R19" s="762"/>
      <c r="S19" s="762"/>
      <c r="T19" s="763"/>
      <c r="U19" s="761" t="s">
        <v>651</v>
      </c>
      <c r="V19" s="762"/>
      <c r="W19" s="762"/>
      <c r="X19" s="763"/>
      <c r="Y19" s="761" t="s">
        <v>652</v>
      </c>
      <c r="Z19" s="762"/>
      <c r="AA19" s="762"/>
      <c r="AB19" s="762"/>
      <c r="AC19" s="762"/>
      <c r="AD19" s="763"/>
      <c r="AE19" s="751" t="s">
        <v>653</v>
      </c>
      <c r="AF19" s="752"/>
      <c r="AG19" s="752"/>
      <c r="AH19" s="752"/>
      <c r="AI19" s="752"/>
      <c r="AJ19" s="752"/>
      <c r="AK19" s="752"/>
      <c r="AL19" s="752"/>
      <c r="AM19" s="753"/>
      <c r="AN19" s="409"/>
    </row>
    <row r="20" spans="1:40" s="188" customFormat="1" ht="12.15" customHeight="1" x14ac:dyDescent="0.25">
      <c r="A20" s="754" t="s">
        <v>654</v>
      </c>
      <c r="B20" s="754"/>
      <c r="C20" s="754"/>
      <c r="D20" s="754"/>
      <c r="E20" s="754"/>
      <c r="F20" s="754"/>
      <c r="G20" s="754"/>
      <c r="H20" s="754"/>
      <c r="I20" s="754"/>
      <c r="J20" s="754"/>
      <c r="K20" s="754"/>
      <c r="L20" s="754"/>
      <c r="M20" s="754"/>
      <c r="N20" s="754"/>
      <c r="O20" s="754"/>
      <c r="P20" s="754"/>
      <c r="Q20" s="754"/>
      <c r="R20" s="754"/>
      <c r="S20" s="754"/>
      <c r="T20" s="754"/>
      <c r="U20" s="754"/>
      <c r="V20" s="754"/>
      <c r="W20" s="754"/>
      <c r="X20" s="754"/>
      <c r="Y20" s="754"/>
      <c r="Z20" s="754"/>
      <c r="AA20" s="754"/>
      <c r="AB20" s="754"/>
      <c r="AC20" s="754"/>
      <c r="AD20" s="754"/>
      <c r="AE20" s="754"/>
      <c r="AF20" s="754"/>
      <c r="AG20" s="754"/>
      <c r="AH20" s="755">
        <v>0</v>
      </c>
      <c r="AI20" s="756"/>
      <c r="AJ20" s="756"/>
      <c r="AK20" s="756"/>
      <c r="AL20" s="756"/>
      <c r="AM20" s="757"/>
      <c r="AN20" s="410"/>
    </row>
    <row r="21" spans="1:40" s="188" customFormat="1" ht="10.95" customHeight="1" x14ac:dyDescent="0.25">
      <c r="A21" s="749"/>
      <c r="B21" s="749"/>
      <c r="C21" s="749"/>
      <c r="D21" s="749"/>
      <c r="E21" s="749"/>
      <c r="F21" s="749"/>
      <c r="G21" s="749"/>
      <c r="H21" s="749"/>
      <c r="I21" s="749"/>
      <c r="J21" s="749"/>
      <c r="K21" s="749"/>
      <c r="L21" s="749"/>
      <c r="M21" s="749"/>
      <c r="N21" s="749"/>
      <c r="O21" s="749"/>
      <c r="P21" s="749"/>
      <c r="Q21" s="749"/>
      <c r="R21" s="749"/>
      <c r="S21" s="749"/>
      <c r="T21" s="749"/>
      <c r="U21" s="749"/>
      <c r="V21" s="749"/>
      <c r="W21" s="749"/>
      <c r="X21" s="749"/>
      <c r="Y21" s="749"/>
      <c r="Z21" s="749"/>
      <c r="AA21" s="749"/>
      <c r="AB21" s="749"/>
      <c r="AC21" s="749"/>
      <c r="AD21" s="749"/>
      <c r="AE21" s="749"/>
      <c r="AF21" s="749"/>
      <c r="AG21" s="749"/>
      <c r="AH21" s="749"/>
      <c r="AI21" s="749"/>
      <c r="AJ21" s="749"/>
      <c r="AK21" s="749"/>
      <c r="AL21" s="749"/>
      <c r="AM21" s="749"/>
      <c r="AN21" s="371"/>
    </row>
    <row r="22" spans="1:40" s="188" customFormat="1" ht="12.15" customHeight="1" x14ac:dyDescent="0.25">
      <c r="A22" s="743" t="s">
        <v>655</v>
      </c>
      <c r="B22" s="744"/>
      <c r="C22" s="744"/>
      <c r="D22" s="744"/>
      <c r="E22" s="744"/>
      <c r="F22" s="744"/>
      <c r="G22" s="744"/>
      <c r="H22" s="744"/>
      <c r="I22" s="744"/>
      <c r="J22" s="744"/>
      <c r="K22" s="744"/>
      <c r="L22" s="744"/>
      <c r="M22" s="744"/>
      <c r="N22" s="744"/>
      <c r="O22" s="744"/>
      <c r="P22" s="744"/>
      <c r="Q22" s="744"/>
      <c r="R22" s="744"/>
      <c r="S22" s="744"/>
      <c r="T22" s="744"/>
      <c r="U22" s="744"/>
      <c r="V22" s="744"/>
      <c r="W22" s="744"/>
      <c r="X22" s="744"/>
      <c r="Y22" s="744"/>
      <c r="Z22" s="745"/>
      <c r="AA22" s="785">
        <f>AH12+AH17+AH20</f>
        <v>116.83</v>
      </c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7"/>
      <c r="AN22" s="412"/>
    </row>
    <row r="23" spans="1:40" s="188" customFormat="1" ht="12.15" customHeight="1" x14ac:dyDescent="0.25">
      <c r="A23" s="743" t="s">
        <v>656</v>
      </c>
      <c r="B23" s="744"/>
      <c r="C23" s="744"/>
      <c r="D23" s="744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5"/>
      <c r="AA23" s="817">
        <v>7.5</v>
      </c>
      <c r="AB23" s="818"/>
      <c r="AC23" s="818"/>
      <c r="AD23" s="818"/>
      <c r="AE23" s="818"/>
      <c r="AF23" s="818"/>
      <c r="AG23" s="818"/>
      <c r="AH23" s="818"/>
      <c r="AI23" s="818"/>
      <c r="AJ23" s="818"/>
      <c r="AK23" s="818"/>
      <c r="AL23" s="818"/>
      <c r="AM23" s="819"/>
      <c r="AN23" s="413"/>
    </row>
    <row r="24" spans="1:40" s="188" customFormat="1" ht="12.15" customHeight="1" x14ac:dyDescent="0.25">
      <c r="A24" s="743" t="s">
        <v>657</v>
      </c>
      <c r="B24" s="744"/>
      <c r="C24" s="744"/>
      <c r="D24" s="744"/>
      <c r="E24" s="744"/>
      <c r="F24" s="744"/>
      <c r="G24" s="744"/>
      <c r="H24" s="744"/>
      <c r="I24" s="744"/>
      <c r="J24" s="744"/>
      <c r="K24" s="744"/>
      <c r="L24" s="744"/>
      <c r="M24" s="744"/>
      <c r="N24" s="744"/>
      <c r="O24" s="744"/>
      <c r="P24" s="744"/>
      <c r="Q24" s="744"/>
      <c r="R24" s="744"/>
      <c r="S24" s="744"/>
      <c r="T24" s="744"/>
      <c r="U24" s="744"/>
      <c r="V24" s="744"/>
      <c r="W24" s="744"/>
      <c r="X24" s="744"/>
      <c r="Y24" s="744"/>
      <c r="Z24" s="745"/>
      <c r="AA24" s="802">
        <f>TRUNC(AA22/AA23,2)</f>
        <v>15.57</v>
      </c>
      <c r="AB24" s="803"/>
      <c r="AC24" s="803"/>
      <c r="AD24" s="803"/>
      <c r="AE24" s="803"/>
      <c r="AF24" s="803"/>
      <c r="AG24" s="803"/>
      <c r="AH24" s="803"/>
      <c r="AI24" s="803"/>
      <c r="AJ24" s="803"/>
      <c r="AK24" s="803"/>
      <c r="AL24" s="803"/>
      <c r="AM24" s="804"/>
      <c r="AN24" s="414"/>
    </row>
    <row r="25" spans="1:40" s="188" customFormat="1" ht="10.95" customHeight="1" x14ac:dyDescent="0.25">
      <c r="A25" s="749"/>
      <c r="B25" s="749"/>
      <c r="C25" s="749"/>
      <c r="D25" s="749"/>
      <c r="E25" s="749"/>
      <c r="F25" s="749"/>
      <c r="G25" s="749"/>
      <c r="H25" s="749"/>
      <c r="I25" s="749"/>
      <c r="J25" s="749"/>
      <c r="K25" s="749"/>
      <c r="L25" s="749"/>
      <c r="M25" s="749"/>
      <c r="N25" s="749"/>
      <c r="O25" s="749"/>
      <c r="P25" s="749"/>
      <c r="Q25" s="749"/>
      <c r="R25" s="749"/>
      <c r="S25" s="749"/>
      <c r="T25" s="749"/>
      <c r="U25" s="749"/>
      <c r="V25" s="749"/>
      <c r="W25" s="749"/>
      <c r="X25" s="749"/>
      <c r="Y25" s="749"/>
      <c r="Z25" s="749"/>
      <c r="AA25" s="749"/>
      <c r="AB25" s="749"/>
      <c r="AC25" s="749"/>
      <c r="AD25" s="749"/>
      <c r="AE25" s="749"/>
      <c r="AF25" s="749"/>
      <c r="AG25" s="749"/>
      <c r="AH25" s="749"/>
      <c r="AI25" s="749"/>
      <c r="AJ25" s="749"/>
      <c r="AK25" s="749"/>
      <c r="AL25" s="749"/>
      <c r="AM25" s="749"/>
      <c r="AN25" s="371"/>
    </row>
    <row r="26" spans="1:40" s="188" customFormat="1" ht="24.15" customHeight="1" x14ac:dyDescent="0.25">
      <c r="A26" s="758" t="s">
        <v>658</v>
      </c>
      <c r="B26" s="759"/>
      <c r="C26" s="759"/>
      <c r="D26" s="759"/>
      <c r="E26" s="759"/>
      <c r="F26" s="759"/>
      <c r="G26" s="759"/>
      <c r="H26" s="759"/>
      <c r="I26" s="759"/>
      <c r="J26" s="759"/>
      <c r="K26" s="760"/>
      <c r="L26" s="758" t="s">
        <v>850</v>
      </c>
      <c r="M26" s="759"/>
      <c r="N26" s="759"/>
      <c r="O26" s="760"/>
      <c r="P26" s="761" t="s">
        <v>211</v>
      </c>
      <c r="Q26" s="762"/>
      <c r="R26" s="762"/>
      <c r="S26" s="763"/>
      <c r="T26" s="751" t="s">
        <v>659</v>
      </c>
      <c r="U26" s="752"/>
      <c r="V26" s="752"/>
      <c r="W26" s="752"/>
      <c r="X26" s="752"/>
      <c r="Y26" s="752"/>
      <c r="Z26" s="752"/>
      <c r="AA26" s="753"/>
      <c r="AB26" s="751" t="s">
        <v>634</v>
      </c>
      <c r="AC26" s="752"/>
      <c r="AD26" s="752"/>
      <c r="AE26" s="752"/>
      <c r="AF26" s="752"/>
      <c r="AG26" s="752"/>
      <c r="AH26" s="752"/>
      <c r="AI26" s="752"/>
      <c r="AJ26" s="753"/>
      <c r="AK26" s="751" t="s">
        <v>659</v>
      </c>
      <c r="AL26" s="752"/>
      <c r="AM26" s="753"/>
      <c r="AN26" s="409"/>
    </row>
    <row r="27" spans="1:40" s="188" customFormat="1" ht="12.15" customHeight="1" x14ac:dyDescent="0.25">
      <c r="A27" s="754" t="s">
        <v>660</v>
      </c>
      <c r="B27" s="754"/>
      <c r="C27" s="754"/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754"/>
      <c r="S27" s="754"/>
      <c r="T27" s="754"/>
      <c r="U27" s="754"/>
      <c r="V27" s="754"/>
      <c r="W27" s="754"/>
      <c r="X27" s="754"/>
      <c r="Y27" s="754"/>
      <c r="Z27" s="754"/>
      <c r="AA27" s="754"/>
      <c r="AB27" s="754"/>
      <c r="AC27" s="754"/>
      <c r="AD27" s="754"/>
      <c r="AE27" s="754"/>
      <c r="AF27" s="754"/>
      <c r="AG27" s="754"/>
      <c r="AH27" s="755">
        <v>0</v>
      </c>
      <c r="AI27" s="756"/>
      <c r="AJ27" s="756"/>
      <c r="AK27" s="756"/>
      <c r="AL27" s="756"/>
      <c r="AM27" s="757"/>
      <c r="AN27" s="410"/>
    </row>
    <row r="28" spans="1:40" s="188" customFormat="1" ht="10.95" customHeight="1" x14ac:dyDescent="0.25">
      <c r="A28" s="749"/>
      <c r="B28" s="749"/>
      <c r="C28" s="749"/>
      <c r="D28" s="749"/>
      <c r="E28" s="749"/>
      <c r="F28" s="749"/>
      <c r="G28" s="749"/>
      <c r="H28" s="749"/>
      <c r="I28" s="749"/>
      <c r="J28" s="749"/>
      <c r="K28" s="749"/>
      <c r="L28" s="749"/>
      <c r="M28" s="749"/>
      <c r="N28" s="749"/>
      <c r="O28" s="749"/>
      <c r="P28" s="749"/>
      <c r="Q28" s="749"/>
      <c r="R28" s="749"/>
      <c r="S28" s="749"/>
      <c r="T28" s="749"/>
      <c r="U28" s="749"/>
      <c r="V28" s="749"/>
      <c r="W28" s="749"/>
      <c r="X28" s="749"/>
      <c r="Y28" s="749"/>
      <c r="Z28" s="749"/>
      <c r="AA28" s="749"/>
      <c r="AB28" s="749"/>
      <c r="AC28" s="749"/>
      <c r="AD28" s="749"/>
      <c r="AE28" s="749"/>
      <c r="AF28" s="749"/>
      <c r="AG28" s="749"/>
      <c r="AH28" s="749"/>
      <c r="AI28" s="749"/>
      <c r="AJ28" s="749"/>
      <c r="AK28" s="749"/>
      <c r="AL28" s="749"/>
      <c r="AM28" s="749"/>
      <c r="AN28" s="371"/>
    </row>
    <row r="29" spans="1:40" s="188" customFormat="1" ht="24.15" customHeight="1" x14ac:dyDescent="0.25">
      <c r="A29" s="758" t="s">
        <v>661</v>
      </c>
      <c r="B29" s="759"/>
      <c r="C29" s="759"/>
      <c r="D29" s="759"/>
      <c r="E29" s="759"/>
      <c r="F29" s="759"/>
      <c r="G29" s="759"/>
      <c r="H29" s="759"/>
      <c r="I29" s="759"/>
      <c r="J29" s="759"/>
      <c r="K29" s="760"/>
      <c r="L29" s="758" t="s">
        <v>850</v>
      </c>
      <c r="M29" s="759"/>
      <c r="N29" s="759"/>
      <c r="O29" s="760"/>
      <c r="P29" s="761" t="s">
        <v>211</v>
      </c>
      <c r="Q29" s="762"/>
      <c r="R29" s="762"/>
      <c r="S29" s="763"/>
      <c r="T29" s="751" t="s">
        <v>659</v>
      </c>
      <c r="U29" s="752"/>
      <c r="V29" s="752"/>
      <c r="W29" s="752"/>
      <c r="X29" s="752"/>
      <c r="Y29" s="752"/>
      <c r="Z29" s="752"/>
      <c r="AA29" s="753"/>
      <c r="AB29" s="751" t="s">
        <v>634</v>
      </c>
      <c r="AC29" s="752"/>
      <c r="AD29" s="752"/>
      <c r="AE29" s="752"/>
      <c r="AF29" s="752"/>
      <c r="AG29" s="752"/>
      <c r="AH29" s="752"/>
      <c r="AI29" s="752"/>
      <c r="AJ29" s="753"/>
      <c r="AK29" s="751" t="s">
        <v>659</v>
      </c>
      <c r="AL29" s="752"/>
      <c r="AM29" s="753"/>
      <c r="AN29" s="409"/>
    </row>
    <row r="30" spans="1:40" s="188" customFormat="1" ht="12.15" customHeight="1" x14ac:dyDescent="0.25">
      <c r="A30" s="754" t="s">
        <v>662</v>
      </c>
      <c r="B30" s="754"/>
      <c r="C30" s="754"/>
      <c r="D30" s="754"/>
      <c r="E30" s="754"/>
      <c r="F30" s="754"/>
      <c r="G30" s="754"/>
      <c r="H30" s="754"/>
      <c r="I30" s="754"/>
      <c r="J30" s="754"/>
      <c r="K30" s="754"/>
      <c r="L30" s="754"/>
      <c r="M30" s="754"/>
      <c r="N30" s="754"/>
      <c r="O30" s="754"/>
      <c r="P30" s="754"/>
      <c r="Q30" s="754"/>
      <c r="R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/>
      <c r="AE30" s="754"/>
      <c r="AF30" s="754"/>
      <c r="AG30" s="754"/>
      <c r="AH30" s="755">
        <v>0</v>
      </c>
      <c r="AI30" s="756"/>
      <c r="AJ30" s="756"/>
      <c r="AK30" s="756"/>
      <c r="AL30" s="756"/>
      <c r="AM30" s="757"/>
      <c r="AN30" s="410"/>
    </row>
    <row r="31" spans="1:40" s="188" customFormat="1" ht="10.95" customHeight="1" x14ac:dyDescent="0.25">
      <c r="A31" s="749"/>
      <c r="B31" s="749"/>
      <c r="C31" s="749"/>
      <c r="D31" s="749"/>
      <c r="E31" s="749"/>
      <c r="F31" s="749"/>
      <c r="G31" s="749"/>
      <c r="H31" s="749"/>
      <c r="I31" s="749"/>
      <c r="J31" s="749"/>
      <c r="K31" s="749"/>
      <c r="L31" s="749"/>
      <c r="M31" s="749"/>
      <c r="N31" s="749"/>
      <c r="O31" s="749"/>
      <c r="P31" s="749"/>
      <c r="Q31" s="749"/>
      <c r="R31" s="749"/>
      <c r="S31" s="749"/>
      <c r="T31" s="749"/>
      <c r="U31" s="749"/>
      <c r="V31" s="749"/>
      <c r="W31" s="749"/>
      <c r="X31" s="749"/>
      <c r="Y31" s="749"/>
      <c r="Z31" s="749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  <c r="AL31" s="749"/>
      <c r="AM31" s="749"/>
      <c r="AN31" s="371"/>
    </row>
    <row r="32" spans="1:40" s="188" customFormat="1" ht="24.15" customHeight="1" x14ac:dyDescent="0.25">
      <c r="A32" s="758" t="s">
        <v>663</v>
      </c>
      <c r="B32" s="759"/>
      <c r="C32" s="759"/>
      <c r="D32" s="759"/>
      <c r="E32" s="759"/>
      <c r="F32" s="759"/>
      <c r="G32" s="760"/>
      <c r="H32" s="758" t="s">
        <v>850</v>
      </c>
      <c r="I32" s="760"/>
      <c r="J32" s="761" t="s">
        <v>211</v>
      </c>
      <c r="K32" s="762"/>
      <c r="L32" s="763"/>
      <c r="M32" s="751" t="s">
        <v>664</v>
      </c>
      <c r="N32" s="752"/>
      <c r="O32" s="752"/>
      <c r="P32" s="752"/>
      <c r="Q32" s="752"/>
      <c r="R32" s="752"/>
      <c r="S32" s="753"/>
      <c r="T32" s="751" t="s">
        <v>665</v>
      </c>
      <c r="U32" s="752"/>
      <c r="V32" s="752"/>
      <c r="W32" s="753"/>
      <c r="X32" s="751" t="s">
        <v>666</v>
      </c>
      <c r="Y32" s="753"/>
      <c r="Z32" s="751" t="s">
        <v>667</v>
      </c>
      <c r="AA32" s="752"/>
      <c r="AB32" s="753"/>
      <c r="AC32" s="751" t="s">
        <v>653</v>
      </c>
      <c r="AD32" s="752"/>
      <c r="AE32" s="752"/>
      <c r="AF32" s="752"/>
      <c r="AG32" s="753"/>
      <c r="AH32" s="751" t="s">
        <v>634</v>
      </c>
      <c r="AI32" s="752"/>
      <c r="AJ32" s="752"/>
      <c r="AK32" s="752"/>
      <c r="AL32" s="753"/>
      <c r="AM32" s="373" t="s">
        <v>668</v>
      </c>
      <c r="AN32" s="409"/>
    </row>
    <row r="33" spans="1:40" s="188" customFormat="1" ht="12.15" customHeight="1" x14ac:dyDescent="0.25">
      <c r="A33" s="754" t="s">
        <v>669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  <c r="AN33" s="410"/>
    </row>
    <row r="34" spans="1:40" s="188" customFormat="1" ht="10.95" customHeight="1" x14ac:dyDescent="0.25">
      <c r="A34" s="749"/>
      <c r="B34" s="749"/>
      <c r="C34" s="749"/>
      <c r="D34" s="749"/>
      <c r="E34" s="749"/>
      <c r="F34" s="749"/>
      <c r="G34" s="749"/>
      <c r="H34" s="749"/>
      <c r="I34" s="749"/>
      <c r="J34" s="749"/>
      <c r="K34" s="749"/>
      <c r="L34" s="749"/>
      <c r="M34" s="749"/>
      <c r="N34" s="749"/>
      <c r="O34" s="749"/>
      <c r="P34" s="749"/>
      <c r="Q34" s="749"/>
      <c r="R34" s="749"/>
      <c r="S34" s="749"/>
      <c r="T34" s="749"/>
      <c r="U34" s="749"/>
      <c r="V34" s="749"/>
      <c r="W34" s="749"/>
      <c r="X34" s="749"/>
      <c r="Y34" s="749"/>
      <c r="Z34" s="749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  <c r="AL34" s="749"/>
      <c r="AM34" s="749"/>
      <c r="AN34" s="371"/>
    </row>
    <row r="35" spans="1:40" s="188" customFormat="1" ht="12.15" customHeight="1" x14ac:dyDescent="0.25">
      <c r="A35" s="743" t="s">
        <v>930</v>
      </c>
      <c r="B35" s="744"/>
      <c r="C35" s="744"/>
      <c r="D35" s="744"/>
      <c r="E35" s="744"/>
      <c r="F35" s="744"/>
      <c r="G35" s="744"/>
      <c r="H35" s="744"/>
      <c r="I35" s="744"/>
      <c r="J35" s="744"/>
      <c r="K35" s="744"/>
      <c r="L35" s="744"/>
      <c r="M35" s="744"/>
      <c r="N35" s="744"/>
      <c r="O35" s="744"/>
      <c r="P35" s="744"/>
      <c r="Q35" s="744"/>
      <c r="R35" s="744"/>
      <c r="S35" s="744"/>
      <c r="T35" s="744"/>
      <c r="U35" s="744"/>
      <c r="V35" s="744"/>
      <c r="W35" s="744"/>
      <c r="X35" s="744"/>
      <c r="Y35" s="744"/>
      <c r="Z35" s="744"/>
      <c r="AA35" s="744"/>
      <c r="AB35" s="744"/>
      <c r="AC35" s="744"/>
      <c r="AD35" s="744"/>
      <c r="AE35" s="744"/>
      <c r="AF35" s="744"/>
      <c r="AG35" s="745"/>
      <c r="AH35" s="796">
        <f>AA24+AH27+AH30+AH33</f>
        <v>15.57</v>
      </c>
      <c r="AI35" s="797"/>
      <c r="AJ35" s="797"/>
      <c r="AK35" s="797"/>
      <c r="AL35" s="797"/>
      <c r="AM35" s="798"/>
      <c r="AN35" s="415"/>
    </row>
    <row r="36" spans="1:40" s="188" customFormat="1" ht="12.15" customHeight="1" x14ac:dyDescent="0.25">
      <c r="A36" s="743" t="s">
        <v>1322</v>
      </c>
      <c r="B36" s="744"/>
      <c r="C36" s="744"/>
      <c r="D36" s="744"/>
      <c r="E36" s="744"/>
      <c r="F36" s="744"/>
      <c r="G36" s="744"/>
      <c r="H36" s="744"/>
      <c r="I36" s="744"/>
      <c r="J36" s="744"/>
      <c r="K36" s="744"/>
      <c r="L36" s="744"/>
      <c r="M36" s="744"/>
      <c r="N36" s="744"/>
      <c r="O36" s="744"/>
      <c r="P36" s="744"/>
      <c r="Q36" s="744"/>
      <c r="R36" s="744"/>
      <c r="S36" s="744"/>
      <c r="T36" s="744"/>
      <c r="U36" s="744"/>
      <c r="V36" s="744"/>
      <c r="W36" s="744"/>
      <c r="X36" s="744"/>
      <c r="Y36" s="744"/>
      <c r="Z36" s="744"/>
      <c r="AA36" s="744"/>
      <c r="AB36" s="744"/>
      <c r="AC36" s="744"/>
      <c r="AD36" s="744"/>
      <c r="AE36" s="744"/>
      <c r="AF36" s="744"/>
      <c r="AG36" s="745"/>
      <c r="AH36" s="746">
        <v>0</v>
      </c>
      <c r="AI36" s="747"/>
      <c r="AJ36" s="747"/>
      <c r="AK36" s="747"/>
      <c r="AL36" s="747"/>
      <c r="AM36" s="748"/>
      <c r="AN36" s="416"/>
    </row>
    <row r="37" spans="1:40" s="188" customFormat="1" ht="12.15" customHeight="1" x14ac:dyDescent="0.25">
      <c r="A37" s="743" t="s">
        <v>929</v>
      </c>
      <c r="B37" s="744"/>
      <c r="C37" s="744"/>
      <c r="D37" s="744"/>
      <c r="E37" s="744"/>
      <c r="F37" s="744"/>
      <c r="G37" s="744"/>
      <c r="H37" s="744"/>
      <c r="I37" s="744"/>
      <c r="J37" s="744"/>
      <c r="K37" s="744"/>
      <c r="L37" s="744"/>
      <c r="M37" s="744"/>
      <c r="N37" s="744"/>
      <c r="O37" s="744"/>
      <c r="P37" s="744"/>
      <c r="Q37" s="744"/>
      <c r="R37" s="744"/>
      <c r="S37" s="744"/>
      <c r="T37" s="744"/>
      <c r="U37" s="744"/>
      <c r="V37" s="744"/>
      <c r="W37" s="744"/>
      <c r="X37" s="744"/>
      <c r="Y37" s="744"/>
      <c r="Z37" s="744"/>
      <c r="AA37" s="744"/>
      <c r="AB37" s="744"/>
      <c r="AC37" s="744"/>
      <c r="AD37" s="744"/>
      <c r="AE37" s="744"/>
      <c r="AF37" s="744"/>
      <c r="AG37" s="745"/>
      <c r="AH37" s="796">
        <f>AH35</f>
        <v>15.57</v>
      </c>
      <c r="AI37" s="797"/>
      <c r="AJ37" s="797"/>
      <c r="AK37" s="797"/>
      <c r="AL37" s="797"/>
      <c r="AM37" s="798"/>
      <c r="AN37" s="415"/>
    </row>
    <row r="38" spans="1:40" s="188" customFormat="1" ht="10.95" customHeight="1" x14ac:dyDescent="0.25">
      <c r="A38" s="749"/>
      <c r="B38" s="749"/>
      <c r="C38" s="749"/>
      <c r="D38" s="749"/>
      <c r="E38" s="749"/>
      <c r="F38" s="749"/>
      <c r="G38" s="749"/>
      <c r="H38" s="749"/>
      <c r="I38" s="749"/>
      <c r="J38" s="749"/>
      <c r="K38" s="749"/>
      <c r="L38" s="749"/>
      <c r="M38" s="749"/>
      <c r="N38" s="749"/>
      <c r="O38" s="749"/>
      <c r="P38" s="749"/>
      <c r="Q38" s="749"/>
      <c r="R38" s="749"/>
      <c r="S38" s="749"/>
      <c r="T38" s="749"/>
      <c r="U38" s="749"/>
      <c r="V38" s="749"/>
      <c r="W38" s="749"/>
      <c r="X38" s="749"/>
      <c r="Y38" s="749"/>
      <c r="Z38" s="749"/>
      <c r="AA38" s="749"/>
      <c r="AB38" s="749"/>
      <c r="AC38" s="749"/>
      <c r="AD38" s="749"/>
      <c r="AE38" s="749"/>
      <c r="AF38" s="749"/>
      <c r="AG38" s="749"/>
      <c r="AH38" s="749"/>
      <c r="AI38" s="749"/>
      <c r="AJ38" s="749"/>
      <c r="AK38" s="749"/>
      <c r="AL38" s="749"/>
      <c r="AM38" s="749"/>
      <c r="AN38" s="371"/>
    </row>
    <row r="39" spans="1:40" s="188" customFormat="1" ht="10.35" customHeight="1" x14ac:dyDescent="0.25">
      <c r="A39" s="750"/>
      <c r="B39" s="750"/>
      <c r="C39" s="750"/>
      <c r="D39" s="750"/>
      <c r="E39" s="750"/>
      <c r="F39" s="750"/>
      <c r="G39" s="750"/>
      <c r="H39" s="750"/>
      <c r="I39" s="750"/>
      <c r="J39" s="750"/>
      <c r="K39" s="750"/>
      <c r="L39" s="750"/>
      <c r="M39" s="750"/>
      <c r="N39" s="750"/>
      <c r="O39" s="750"/>
      <c r="P39" s="750"/>
      <c r="Q39" s="750"/>
      <c r="R39" s="750"/>
      <c r="S39" s="750"/>
      <c r="T39" s="750"/>
      <c r="U39" s="750"/>
      <c r="V39" s="750"/>
      <c r="W39" s="750"/>
      <c r="X39" s="750"/>
      <c r="Y39" s="750"/>
      <c r="Z39" s="750"/>
      <c r="AA39" s="750"/>
      <c r="AB39" s="750"/>
      <c r="AC39" s="750"/>
      <c r="AD39" s="750"/>
      <c r="AE39" s="750"/>
      <c r="AF39" s="750"/>
      <c r="AG39" s="750"/>
      <c r="AH39" s="750"/>
      <c r="AI39" s="750"/>
      <c r="AJ39" s="750"/>
      <c r="AK39" s="750"/>
      <c r="AL39" s="750"/>
      <c r="AM39" s="750"/>
      <c r="AN39" s="399"/>
    </row>
    <row r="40" spans="1:40" ht="10.95" customHeight="1" x14ac:dyDescent="0.25">
      <c r="A40" s="749"/>
      <c r="B40" s="749"/>
      <c r="C40" s="749"/>
      <c r="D40" s="749"/>
      <c r="E40" s="749"/>
      <c r="F40" s="749"/>
      <c r="G40" s="749"/>
      <c r="H40" s="749"/>
      <c r="I40" s="749"/>
      <c r="J40" s="749"/>
      <c r="K40" s="749"/>
      <c r="L40" s="749"/>
      <c r="M40" s="749"/>
      <c r="N40" s="749"/>
      <c r="O40" s="749"/>
      <c r="P40" s="749"/>
      <c r="Q40" s="749"/>
      <c r="R40" s="749"/>
      <c r="S40" s="749"/>
      <c r="T40" s="749"/>
      <c r="U40" s="749"/>
      <c r="V40" s="749"/>
      <c r="W40" s="749"/>
      <c r="X40" s="749"/>
      <c r="Y40" s="749"/>
      <c r="Z40" s="749"/>
      <c r="AA40" s="749"/>
      <c r="AB40" s="749"/>
      <c r="AC40" s="749"/>
      <c r="AD40" s="749"/>
      <c r="AE40" s="749"/>
      <c r="AF40" s="749"/>
      <c r="AG40" s="749"/>
      <c r="AH40" s="749"/>
      <c r="AI40" s="749"/>
      <c r="AJ40" s="749"/>
      <c r="AK40" s="749"/>
      <c r="AL40" s="749"/>
      <c r="AM40" s="749"/>
      <c r="AN40" s="371"/>
    </row>
    <row r="41" spans="1:40" ht="12.15" customHeight="1" x14ac:dyDescent="0.25">
      <c r="A41" s="794" t="s">
        <v>1314</v>
      </c>
      <c r="B41" s="794"/>
      <c r="C41" s="794"/>
      <c r="D41" s="794"/>
      <c r="E41" s="794"/>
      <c r="F41" s="794"/>
      <c r="G41" s="794"/>
      <c r="H41" s="794"/>
      <c r="I41" s="794"/>
      <c r="J41" s="794"/>
      <c r="K41" s="794"/>
      <c r="L41" s="794"/>
      <c r="M41" s="794"/>
      <c r="N41" s="794"/>
      <c r="O41" s="794"/>
      <c r="P41" s="794"/>
      <c r="Q41" s="794"/>
      <c r="R41" s="794"/>
      <c r="S41" s="794"/>
      <c r="T41" s="794"/>
      <c r="U41" s="794"/>
      <c r="V41" s="794"/>
      <c r="W41" s="794"/>
      <c r="X41" s="794"/>
      <c r="Y41" s="794"/>
      <c r="Z41" s="794"/>
      <c r="AA41" s="795" t="s">
        <v>628</v>
      </c>
      <c r="AB41" s="795"/>
      <c r="AC41" s="795"/>
      <c r="AD41" s="795"/>
      <c r="AE41" s="795"/>
      <c r="AF41" s="795"/>
      <c r="AG41" s="795"/>
      <c r="AH41" s="795"/>
      <c r="AI41" s="795"/>
      <c r="AJ41" s="795"/>
      <c r="AK41" s="795"/>
      <c r="AL41" s="795"/>
      <c r="AM41" s="795"/>
      <c r="AN41" s="372"/>
    </row>
    <row r="42" spans="1:40" ht="10.95" customHeight="1" x14ac:dyDescent="0.25">
      <c r="A42" s="749"/>
      <c r="B42" s="749"/>
      <c r="C42" s="749"/>
      <c r="D42" s="749"/>
      <c r="E42" s="749"/>
      <c r="F42" s="749"/>
      <c r="G42" s="749"/>
      <c r="H42" s="749"/>
      <c r="I42" s="749"/>
      <c r="J42" s="749"/>
      <c r="K42" s="749"/>
      <c r="L42" s="749"/>
      <c r="M42" s="749"/>
      <c r="N42" s="749"/>
      <c r="O42" s="749"/>
      <c r="P42" s="749"/>
      <c r="Q42" s="749"/>
      <c r="R42" s="749"/>
      <c r="S42" s="749"/>
      <c r="T42" s="749"/>
      <c r="U42" s="749"/>
      <c r="V42" s="749"/>
      <c r="W42" s="749"/>
      <c r="X42" s="749"/>
      <c r="Y42" s="749"/>
      <c r="Z42" s="749"/>
      <c r="AA42" s="749"/>
      <c r="AB42" s="749"/>
      <c r="AC42" s="749"/>
      <c r="AD42" s="749"/>
      <c r="AE42" s="749"/>
      <c r="AF42" s="749"/>
      <c r="AG42" s="749"/>
      <c r="AH42" s="749"/>
      <c r="AI42" s="749"/>
      <c r="AJ42" s="749"/>
      <c r="AK42" s="749"/>
      <c r="AL42" s="749"/>
      <c r="AM42" s="749"/>
      <c r="AN42" s="371"/>
    </row>
    <row r="43" spans="1:40" ht="24.15" customHeight="1" x14ac:dyDescent="0.25">
      <c r="A43" s="758" t="s">
        <v>629</v>
      </c>
      <c r="B43" s="759"/>
      <c r="C43" s="759"/>
      <c r="D43" s="759"/>
      <c r="E43" s="759"/>
      <c r="F43" s="759"/>
      <c r="G43" s="759"/>
      <c r="H43" s="760"/>
      <c r="I43" s="758" t="s">
        <v>850</v>
      </c>
      <c r="J43" s="760"/>
      <c r="K43" s="751" t="s">
        <v>630</v>
      </c>
      <c r="L43" s="752"/>
      <c r="M43" s="752"/>
      <c r="N43" s="753"/>
      <c r="O43" s="751" t="s">
        <v>631</v>
      </c>
      <c r="P43" s="752"/>
      <c r="Q43" s="752"/>
      <c r="R43" s="753"/>
      <c r="S43" s="751" t="s">
        <v>632</v>
      </c>
      <c r="T43" s="752"/>
      <c r="U43" s="752"/>
      <c r="V43" s="752"/>
      <c r="W43" s="752"/>
      <c r="X43" s="753"/>
      <c r="Y43" s="751" t="s">
        <v>633</v>
      </c>
      <c r="Z43" s="752"/>
      <c r="AA43" s="752"/>
      <c r="AB43" s="752"/>
      <c r="AC43" s="752"/>
      <c r="AD43" s="752"/>
      <c r="AE43" s="753"/>
      <c r="AF43" s="751" t="s">
        <v>634</v>
      </c>
      <c r="AG43" s="752"/>
      <c r="AH43" s="752"/>
      <c r="AI43" s="752"/>
      <c r="AJ43" s="753"/>
      <c r="AK43" s="751" t="s">
        <v>635</v>
      </c>
      <c r="AL43" s="752"/>
      <c r="AM43" s="753"/>
      <c r="AN43" s="409"/>
    </row>
    <row r="44" spans="1:40" ht="24.15" customHeight="1" x14ac:dyDescent="0.25">
      <c r="A44" s="764" t="s">
        <v>717</v>
      </c>
      <c r="B44" s="765"/>
      <c r="C44" s="765"/>
      <c r="D44" s="765"/>
      <c r="E44" s="765"/>
      <c r="F44" s="765"/>
      <c r="G44" s="765"/>
      <c r="H44" s="766"/>
      <c r="I44" s="764" t="s">
        <v>1315</v>
      </c>
      <c r="J44" s="766"/>
      <c r="K44" s="791">
        <v>0.41</v>
      </c>
      <c r="L44" s="792"/>
      <c r="M44" s="792"/>
      <c r="N44" s="793"/>
      <c r="O44" s="791">
        <v>0.59</v>
      </c>
      <c r="P44" s="792"/>
      <c r="Q44" s="792"/>
      <c r="R44" s="793"/>
      <c r="S44" s="776">
        <f>VLOOKUP(VALUE($I44),'Equipamento T308'!A:Z,25,0)</f>
        <v>471.87</v>
      </c>
      <c r="T44" s="777"/>
      <c r="U44" s="777"/>
      <c r="V44" s="777"/>
      <c r="W44" s="777"/>
      <c r="X44" s="778"/>
      <c r="Y44" s="776">
        <f>VLOOKUP(VALUE($I44),'Equipamento T308'!A:Z,26,0)</f>
        <v>233.12</v>
      </c>
      <c r="Z44" s="777"/>
      <c r="AA44" s="777"/>
      <c r="AB44" s="777"/>
      <c r="AC44" s="777"/>
      <c r="AD44" s="777"/>
      <c r="AE44" s="778"/>
      <c r="AF44" s="773">
        <v>1</v>
      </c>
      <c r="AG44" s="774"/>
      <c r="AH44" s="774"/>
      <c r="AI44" s="774"/>
      <c r="AJ44" s="775"/>
      <c r="AK44" s="776">
        <f>TRUNC((K44*S44+O44*Y44)*AF44,2)</f>
        <v>331</v>
      </c>
      <c r="AL44" s="777"/>
      <c r="AM44" s="778"/>
      <c r="AN44" s="417"/>
    </row>
    <row r="45" spans="1:40" ht="12.15" customHeight="1" x14ac:dyDescent="0.25">
      <c r="A45" s="764" t="s">
        <v>1007</v>
      </c>
      <c r="B45" s="765"/>
      <c r="C45" s="765"/>
      <c r="D45" s="765"/>
      <c r="E45" s="765"/>
      <c r="F45" s="765"/>
      <c r="G45" s="765"/>
      <c r="H45" s="766"/>
      <c r="I45" s="764" t="s">
        <v>1316</v>
      </c>
      <c r="J45" s="766"/>
      <c r="K45" s="791">
        <v>1</v>
      </c>
      <c r="L45" s="792"/>
      <c r="M45" s="792"/>
      <c r="N45" s="793"/>
      <c r="O45" s="791">
        <v>0</v>
      </c>
      <c r="P45" s="792"/>
      <c r="Q45" s="792"/>
      <c r="R45" s="793"/>
      <c r="S45" s="776">
        <f>VLOOKUP(VALUE($I45),'Equipamento T308'!A:Z,25,0)</f>
        <v>163.89</v>
      </c>
      <c r="T45" s="777"/>
      <c r="U45" s="777"/>
      <c r="V45" s="777"/>
      <c r="W45" s="777"/>
      <c r="X45" s="778"/>
      <c r="Y45" s="776">
        <f>VLOOKUP(VALUE($I45),'Equipamento T308'!A:Z,26,0)</f>
        <v>9.24</v>
      </c>
      <c r="Z45" s="777"/>
      <c r="AA45" s="777"/>
      <c r="AB45" s="777"/>
      <c r="AC45" s="777"/>
      <c r="AD45" s="777"/>
      <c r="AE45" s="778"/>
      <c r="AF45" s="773">
        <v>1</v>
      </c>
      <c r="AG45" s="774"/>
      <c r="AH45" s="774"/>
      <c r="AI45" s="774"/>
      <c r="AJ45" s="775"/>
      <c r="AK45" s="776">
        <f t="shared" ref="AK45:AK47" si="0">TRUNC((K45*S45+O45*Y45)*AF45,2)</f>
        <v>163.89</v>
      </c>
      <c r="AL45" s="777"/>
      <c r="AM45" s="778"/>
      <c r="AN45" s="417"/>
    </row>
    <row r="46" spans="1:40" ht="24.15" customHeight="1" x14ac:dyDescent="0.25">
      <c r="A46" s="764" t="s">
        <v>672</v>
      </c>
      <c r="B46" s="765"/>
      <c r="C46" s="765"/>
      <c r="D46" s="765"/>
      <c r="E46" s="765"/>
      <c r="F46" s="765"/>
      <c r="G46" s="765"/>
      <c r="H46" s="766"/>
      <c r="I46" s="764" t="s">
        <v>1317</v>
      </c>
      <c r="J46" s="766"/>
      <c r="K46" s="791">
        <v>1</v>
      </c>
      <c r="L46" s="792"/>
      <c r="M46" s="792"/>
      <c r="N46" s="793"/>
      <c r="O46" s="791">
        <v>0</v>
      </c>
      <c r="P46" s="792"/>
      <c r="Q46" s="792"/>
      <c r="R46" s="793"/>
      <c r="S46" s="776">
        <f>VLOOKUP(VALUE($I46),'Equipamento T308'!A:Z,25,0)</f>
        <v>58.15</v>
      </c>
      <c r="T46" s="777"/>
      <c r="U46" s="777"/>
      <c r="V46" s="777"/>
      <c r="W46" s="777"/>
      <c r="X46" s="778"/>
      <c r="Y46" s="776">
        <f>VLOOKUP(VALUE($I46),'Equipamento T308'!A:Z,26,0)</f>
        <v>39.630000000000003</v>
      </c>
      <c r="Z46" s="777"/>
      <c r="AA46" s="777"/>
      <c r="AB46" s="777"/>
      <c r="AC46" s="777"/>
      <c r="AD46" s="777"/>
      <c r="AE46" s="778"/>
      <c r="AF46" s="773">
        <v>2</v>
      </c>
      <c r="AG46" s="774"/>
      <c r="AH46" s="774"/>
      <c r="AI46" s="774"/>
      <c r="AJ46" s="775"/>
      <c r="AK46" s="776">
        <f t="shared" si="0"/>
        <v>116.3</v>
      </c>
      <c r="AL46" s="777"/>
      <c r="AM46" s="778"/>
      <c r="AN46" s="417"/>
    </row>
    <row r="47" spans="1:40" ht="24.15" customHeight="1" x14ac:dyDescent="0.25">
      <c r="A47" s="764" t="s">
        <v>749</v>
      </c>
      <c r="B47" s="765"/>
      <c r="C47" s="765"/>
      <c r="D47" s="765"/>
      <c r="E47" s="765"/>
      <c r="F47" s="765"/>
      <c r="G47" s="765"/>
      <c r="H47" s="766"/>
      <c r="I47" s="764" t="s">
        <v>1318</v>
      </c>
      <c r="J47" s="766"/>
      <c r="K47" s="791">
        <v>1</v>
      </c>
      <c r="L47" s="792"/>
      <c r="M47" s="792"/>
      <c r="N47" s="793"/>
      <c r="O47" s="791">
        <v>0</v>
      </c>
      <c r="P47" s="792"/>
      <c r="Q47" s="792"/>
      <c r="R47" s="793"/>
      <c r="S47" s="776">
        <f>VLOOKUP(VALUE($I47),'Equipamento T308'!A:Z,25,0)</f>
        <v>73.27</v>
      </c>
      <c r="T47" s="777"/>
      <c r="U47" s="777"/>
      <c r="V47" s="777"/>
      <c r="W47" s="777"/>
      <c r="X47" s="778"/>
      <c r="Y47" s="776">
        <f>VLOOKUP(VALUE($I47),'Equipamento T308'!A:Z,26,0)</f>
        <v>61.56</v>
      </c>
      <c r="Z47" s="777"/>
      <c r="AA47" s="777"/>
      <c r="AB47" s="777"/>
      <c r="AC47" s="777"/>
      <c r="AD47" s="777"/>
      <c r="AE47" s="778"/>
      <c r="AF47" s="773">
        <v>1</v>
      </c>
      <c r="AG47" s="774"/>
      <c r="AH47" s="774"/>
      <c r="AI47" s="774"/>
      <c r="AJ47" s="775"/>
      <c r="AK47" s="776">
        <f t="shared" si="0"/>
        <v>73.27</v>
      </c>
      <c r="AL47" s="777"/>
      <c r="AM47" s="778"/>
      <c r="AN47" s="417"/>
    </row>
    <row r="48" spans="1:40" ht="12.15" customHeight="1" x14ac:dyDescent="0.25">
      <c r="A48" s="754" t="s">
        <v>640</v>
      </c>
      <c r="B48" s="754"/>
      <c r="C48" s="754"/>
      <c r="D48" s="754"/>
      <c r="E48" s="754"/>
      <c r="F48" s="754"/>
      <c r="G48" s="754"/>
      <c r="H48" s="754"/>
      <c r="I48" s="754"/>
      <c r="J48" s="754"/>
      <c r="K48" s="754"/>
      <c r="L48" s="754"/>
      <c r="M48" s="754"/>
      <c r="N48" s="754"/>
      <c r="O48" s="754"/>
      <c r="P48" s="754"/>
      <c r="Q48" s="754"/>
      <c r="R48" s="754"/>
      <c r="S48" s="754"/>
      <c r="T48" s="754"/>
      <c r="U48" s="754"/>
      <c r="V48" s="754"/>
      <c r="W48" s="754"/>
      <c r="X48" s="754"/>
      <c r="Y48" s="754"/>
      <c r="Z48" s="754"/>
      <c r="AA48" s="754"/>
      <c r="AB48" s="754"/>
      <c r="AC48" s="754"/>
      <c r="AD48" s="754"/>
      <c r="AE48" s="754"/>
      <c r="AF48" s="754"/>
      <c r="AG48" s="754"/>
      <c r="AH48" s="785">
        <f>SUM(AK44:AM47)</f>
        <v>684.45999999999992</v>
      </c>
      <c r="AI48" s="786"/>
      <c r="AJ48" s="786"/>
      <c r="AK48" s="786"/>
      <c r="AL48" s="786"/>
      <c r="AM48" s="787"/>
      <c r="AN48" s="412"/>
    </row>
    <row r="49" spans="1:41" ht="10.95" customHeight="1" x14ac:dyDescent="0.25">
      <c r="A49" s="749"/>
      <c r="B49" s="749"/>
      <c r="C49" s="749"/>
      <c r="D49" s="749"/>
      <c r="E49" s="749"/>
      <c r="F49" s="749"/>
      <c r="G49" s="749"/>
      <c r="H49" s="749"/>
      <c r="I49" s="749"/>
      <c r="J49" s="749"/>
      <c r="K49" s="749"/>
      <c r="L49" s="749"/>
      <c r="M49" s="749"/>
      <c r="N49" s="749"/>
      <c r="O49" s="749"/>
      <c r="P49" s="749"/>
      <c r="Q49" s="749"/>
      <c r="R49" s="749"/>
      <c r="S49" s="749"/>
      <c r="T49" s="749"/>
      <c r="U49" s="749"/>
      <c r="V49" s="749"/>
      <c r="W49" s="749"/>
      <c r="X49" s="749"/>
      <c r="Y49" s="749"/>
      <c r="Z49" s="749"/>
      <c r="AA49" s="749"/>
      <c r="AB49" s="749"/>
      <c r="AC49" s="749"/>
      <c r="AD49" s="749"/>
      <c r="AE49" s="749"/>
      <c r="AF49" s="749"/>
      <c r="AG49" s="749"/>
      <c r="AH49" s="749"/>
      <c r="AI49" s="749"/>
      <c r="AJ49" s="749"/>
      <c r="AK49" s="749"/>
      <c r="AL49" s="749"/>
      <c r="AM49" s="749"/>
      <c r="AN49" s="371"/>
    </row>
    <row r="50" spans="1:41" ht="24.15" customHeight="1" x14ac:dyDescent="0.25">
      <c r="A50" s="758" t="s">
        <v>641</v>
      </c>
      <c r="B50" s="759"/>
      <c r="C50" s="759"/>
      <c r="D50" s="759"/>
      <c r="E50" s="759"/>
      <c r="F50" s="759"/>
      <c r="G50" s="759"/>
      <c r="H50" s="760"/>
      <c r="I50" s="758" t="s">
        <v>850</v>
      </c>
      <c r="J50" s="760"/>
      <c r="K50" s="751" t="s">
        <v>642</v>
      </c>
      <c r="L50" s="752"/>
      <c r="M50" s="752"/>
      <c r="N50" s="752"/>
      <c r="O50" s="752"/>
      <c r="P50" s="753"/>
      <c r="Q50" s="751" t="s">
        <v>643</v>
      </c>
      <c r="R50" s="752"/>
      <c r="S50" s="752"/>
      <c r="T50" s="752"/>
      <c r="U50" s="752"/>
      <c r="V50" s="753"/>
      <c r="W50" s="751" t="s">
        <v>644</v>
      </c>
      <c r="X50" s="752"/>
      <c r="Y50" s="752"/>
      <c r="Z50" s="752"/>
      <c r="AA50" s="752"/>
      <c r="AB50" s="752"/>
      <c r="AC50" s="753"/>
      <c r="AD50" s="751" t="s">
        <v>634</v>
      </c>
      <c r="AE50" s="752"/>
      <c r="AF50" s="752"/>
      <c r="AG50" s="752"/>
      <c r="AH50" s="752"/>
      <c r="AI50" s="752"/>
      <c r="AJ50" s="753"/>
      <c r="AK50" s="751" t="s">
        <v>635</v>
      </c>
      <c r="AL50" s="752"/>
      <c r="AM50" s="753"/>
      <c r="AN50" s="409"/>
    </row>
    <row r="51" spans="1:41" ht="12.15" customHeight="1" x14ac:dyDescent="0.25">
      <c r="A51" s="764" t="s">
        <v>645</v>
      </c>
      <c r="B51" s="765"/>
      <c r="C51" s="765"/>
      <c r="D51" s="765"/>
      <c r="E51" s="765"/>
      <c r="F51" s="765"/>
      <c r="G51" s="765"/>
      <c r="H51" s="766"/>
      <c r="I51" s="764">
        <v>20002</v>
      </c>
      <c r="J51" s="766"/>
      <c r="K51" s="770">
        <f>VLOOKUP(I51,'Mão de Obra T308'!$A:$N,11,0)</f>
        <v>12.91</v>
      </c>
      <c r="L51" s="771"/>
      <c r="M51" s="771"/>
      <c r="N51" s="771"/>
      <c r="O51" s="771"/>
      <c r="P51" s="772"/>
      <c r="Q51" s="770">
        <f>VLOOKUP(VALUE($I51),'Mão de Obra T308'!A:N,14,0)</f>
        <v>28.33</v>
      </c>
      <c r="R51" s="771"/>
      <c r="S51" s="771"/>
      <c r="T51" s="771"/>
      <c r="U51" s="771"/>
      <c r="V51" s="772"/>
      <c r="W51" s="776">
        <f>VLOOKUP(I51,'Mão de Obra T308'!$A:$N,9,0)</f>
        <v>119.46</v>
      </c>
      <c r="X51" s="777"/>
      <c r="Y51" s="777"/>
      <c r="Z51" s="777"/>
      <c r="AA51" s="777"/>
      <c r="AB51" s="777"/>
      <c r="AC51" s="778"/>
      <c r="AD51" s="773">
        <v>0.6</v>
      </c>
      <c r="AE51" s="774"/>
      <c r="AF51" s="774"/>
      <c r="AG51" s="774"/>
      <c r="AH51" s="774"/>
      <c r="AI51" s="774"/>
      <c r="AJ51" s="775"/>
      <c r="AK51" s="770">
        <f>TRUNC(Q51*AD51,2)</f>
        <v>16.989999999999998</v>
      </c>
      <c r="AL51" s="771"/>
      <c r="AM51" s="772"/>
      <c r="AN51" s="411"/>
    </row>
    <row r="52" spans="1:41" ht="12.15" customHeight="1" x14ac:dyDescent="0.25">
      <c r="A52" s="764" t="s">
        <v>718</v>
      </c>
      <c r="B52" s="765"/>
      <c r="C52" s="765"/>
      <c r="D52" s="765"/>
      <c r="E52" s="765"/>
      <c r="F52" s="765"/>
      <c r="G52" s="765"/>
      <c r="H52" s="766"/>
      <c r="I52" s="764">
        <v>20031</v>
      </c>
      <c r="J52" s="766"/>
      <c r="K52" s="788">
        <f>VLOOKUP(I52,'Mão de Obra T308'!$A:$N,11,0)</f>
        <v>7.38</v>
      </c>
      <c r="L52" s="789"/>
      <c r="M52" s="789"/>
      <c r="N52" s="789"/>
      <c r="O52" s="789"/>
      <c r="P52" s="790"/>
      <c r="Q52" s="770">
        <f>VLOOKUP(VALUE($I52),'Mão de Obra T308'!A:N,14,0)</f>
        <v>22.8</v>
      </c>
      <c r="R52" s="771"/>
      <c r="S52" s="771"/>
      <c r="T52" s="771"/>
      <c r="U52" s="771"/>
      <c r="V52" s="772"/>
      <c r="W52" s="776">
        <f>VLOOKUP(I52,'Mão de Obra T308'!$A:$N,9,0)</f>
        <v>209.05</v>
      </c>
      <c r="X52" s="777"/>
      <c r="Y52" s="777"/>
      <c r="Z52" s="777"/>
      <c r="AA52" s="777"/>
      <c r="AB52" s="777"/>
      <c r="AC52" s="778"/>
      <c r="AD52" s="773">
        <v>3</v>
      </c>
      <c r="AE52" s="774"/>
      <c r="AF52" s="774"/>
      <c r="AG52" s="774"/>
      <c r="AH52" s="774"/>
      <c r="AI52" s="774"/>
      <c r="AJ52" s="775"/>
      <c r="AK52" s="770">
        <f>TRUNC(Q52*AD52,2)</f>
        <v>68.400000000000006</v>
      </c>
      <c r="AL52" s="771"/>
      <c r="AM52" s="772"/>
      <c r="AN52" s="411"/>
    </row>
    <row r="53" spans="1:41" ht="12.15" customHeight="1" x14ac:dyDescent="0.25">
      <c r="A53" s="754" t="s">
        <v>647</v>
      </c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/>
      <c r="U53" s="754"/>
      <c r="V53" s="754"/>
      <c r="W53" s="754"/>
      <c r="X53" s="754"/>
      <c r="Y53" s="754"/>
      <c r="Z53" s="754"/>
      <c r="AA53" s="754"/>
      <c r="AB53" s="754"/>
      <c r="AC53" s="754"/>
      <c r="AD53" s="754"/>
      <c r="AE53" s="754"/>
      <c r="AF53" s="754"/>
      <c r="AG53" s="754"/>
      <c r="AH53" s="802">
        <f>SUM(AK51:AM52)</f>
        <v>85.39</v>
      </c>
      <c r="AI53" s="803"/>
      <c r="AJ53" s="803"/>
      <c r="AK53" s="803"/>
      <c r="AL53" s="803"/>
      <c r="AM53" s="804"/>
      <c r="AN53" s="414"/>
    </row>
    <row r="54" spans="1:41" ht="10.95" customHeight="1" x14ac:dyDescent="0.25">
      <c r="A54" s="749"/>
      <c r="B54" s="749"/>
      <c r="C54" s="749"/>
      <c r="D54" s="749"/>
      <c r="E54" s="749"/>
      <c r="F54" s="749"/>
      <c r="G54" s="749"/>
      <c r="H54" s="749"/>
      <c r="I54" s="749"/>
      <c r="J54" s="749"/>
      <c r="K54" s="749"/>
      <c r="L54" s="749"/>
      <c r="M54" s="749"/>
      <c r="N54" s="749"/>
      <c r="O54" s="749"/>
      <c r="P54" s="749"/>
      <c r="Q54" s="749"/>
      <c r="R54" s="749"/>
      <c r="S54" s="749"/>
      <c r="T54" s="749"/>
      <c r="U54" s="749"/>
      <c r="V54" s="749"/>
      <c r="W54" s="749"/>
      <c r="X54" s="749"/>
      <c r="Y54" s="749"/>
      <c r="Z54" s="749"/>
      <c r="AA54" s="749"/>
      <c r="AB54" s="749"/>
      <c r="AC54" s="749"/>
      <c r="AD54" s="749"/>
      <c r="AE54" s="749"/>
      <c r="AF54" s="749"/>
      <c r="AG54" s="749"/>
      <c r="AH54" s="749"/>
      <c r="AI54" s="749"/>
      <c r="AJ54" s="749"/>
      <c r="AK54" s="749"/>
      <c r="AL54" s="749"/>
      <c r="AM54" s="749"/>
      <c r="AN54" s="371"/>
    </row>
    <row r="55" spans="1:41" ht="24.15" customHeight="1" x14ac:dyDescent="0.25">
      <c r="A55" s="758" t="s">
        <v>648</v>
      </c>
      <c r="B55" s="759"/>
      <c r="C55" s="759"/>
      <c r="D55" s="759"/>
      <c r="E55" s="759"/>
      <c r="F55" s="759"/>
      <c r="G55" s="759"/>
      <c r="H55" s="760"/>
      <c r="I55" s="758" t="s">
        <v>850</v>
      </c>
      <c r="J55" s="760"/>
      <c r="K55" s="761" t="s">
        <v>649</v>
      </c>
      <c r="L55" s="762"/>
      <c r="M55" s="762"/>
      <c r="N55" s="762"/>
      <c r="O55" s="762"/>
      <c r="P55" s="763"/>
      <c r="Q55" s="761" t="s">
        <v>650</v>
      </c>
      <c r="R55" s="762"/>
      <c r="S55" s="762"/>
      <c r="T55" s="763"/>
      <c r="U55" s="761" t="s">
        <v>651</v>
      </c>
      <c r="V55" s="762"/>
      <c r="W55" s="762"/>
      <c r="X55" s="763"/>
      <c r="Y55" s="761" t="s">
        <v>652</v>
      </c>
      <c r="Z55" s="762"/>
      <c r="AA55" s="762"/>
      <c r="AB55" s="762"/>
      <c r="AC55" s="762"/>
      <c r="AD55" s="763"/>
      <c r="AE55" s="751" t="s">
        <v>653</v>
      </c>
      <c r="AF55" s="752"/>
      <c r="AG55" s="752"/>
      <c r="AH55" s="752"/>
      <c r="AI55" s="752"/>
      <c r="AJ55" s="752"/>
      <c r="AK55" s="752"/>
      <c r="AL55" s="752"/>
      <c r="AM55" s="753"/>
      <c r="AN55" s="409"/>
    </row>
    <row r="56" spans="1:41" ht="12.15" customHeight="1" x14ac:dyDescent="0.25">
      <c r="A56" s="754" t="s">
        <v>654</v>
      </c>
      <c r="B56" s="754"/>
      <c r="C56" s="754"/>
      <c r="D56" s="754"/>
      <c r="E56" s="754"/>
      <c r="F56" s="754"/>
      <c r="G56" s="754"/>
      <c r="H56" s="754"/>
      <c r="I56" s="754"/>
      <c r="J56" s="754"/>
      <c r="K56" s="754"/>
      <c r="L56" s="754"/>
      <c r="M56" s="754"/>
      <c r="N56" s="754"/>
      <c r="O56" s="754"/>
      <c r="P56" s="754"/>
      <c r="Q56" s="754"/>
      <c r="R56" s="754"/>
      <c r="S56" s="754"/>
      <c r="T56" s="754"/>
      <c r="U56" s="754"/>
      <c r="V56" s="754"/>
      <c r="W56" s="754"/>
      <c r="X56" s="754"/>
      <c r="Y56" s="754"/>
      <c r="Z56" s="754"/>
      <c r="AA56" s="754"/>
      <c r="AB56" s="754"/>
      <c r="AC56" s="754"/>
      <c r="AD56" s="754"/>
      <c r="AE56" s="754"/>
      <c r="AF56" s="754"/>
      <c r="AG56" s="754"/>
      <c r="AH56" s="755">
        <v>0</v>
      </c>
      <c r="AI56" s="756"/>
      <c r="AJ56" s="756"/>
      <c r="AK56" s="756"/>
      <c r="AL56" s="756"/>
      <c r="AM56" s="757"/>
      <c r="AN56" s="410"/>
    </row>
    <row r="57" spans="1:41" ht="10.95" customHeight="1" x14ac:dyDescent="0.25">
      <c r="A57" s="749"/>
      <c r="B57" s="749"/>
      <c r="C57" s="749"/>
      <c r="D57" s="749"/>
      <c r="E57" s="749"/>
      <c r="F57" s="749"/>
      <c r="G57" s="749"/>
      <c r="H57" s="749"/>
      <c r="I57" s="749"/>
      <c r="J57" s="749"/>
      <c r="K57" s="749"/>
      <c r="L57" s="749"/>
      <c r="M57" s="749"/>
      <c r="N57" s="749"/>
      <c r="O57" s="749"/>
      <c r="P57" s="749"/>
      <c r="Q57" s="749"/>
      <c r="R57" s="749"/>
      <c r="S57" s="749"/>
      <c r="T57" s="749"/>
      <c r="U57" s="749"/>
      <c r="V57" s="749"/>
      <c r="W57" s="749"/>
      <c r="X57" s="749"/>
      <c r="Y57" s="749"/>
      <c r="Z57" s="749"/>
      <c r="AA57" s="749"/>
      <c r="AB57" s="749"/>
      <c r="AC57" s="749"/>
      <c r="AD57" s="749"/>
      <c r="AE57" s="749"/>
      <c r="AF57" s="749"/>
      <c r="AG57" s="749"/>
      <c r="AH57" s="749"/>
      <c r="AI57" s="749"/>
      <c r="AJ57" s="749"/>
      <c r="AK57" s="749"/>
      <c r="AL57" s="749"/>
      <c r="AM57" s="749"/>
      <c r="AN57" s="371"/>
    </row>
    <row r="58" spans="1:41" ht="12.15" customHeight="1" x14ac:dyDescent="0.25">
      <c r="A58" s="743" t="s">
        <v>655</v>
      </c>
      <c r="B58" s="744"/>
      <c r="C58" s="744"/>
      <c r="D58" s="744"/>
      <c r="E58" s="744"/>
      <c r="F58" s="744"/>
      <c r="G58" s="744"/>
      <c r="H58" s="744"/>
      <c r="I58" s="744"/>
      <c r="J58" s="744"/>
      <c r="K58" s="744"/>
      <c r="L58" s="744"/>
      <c r="M58" s="744"/>
      <c r="N58" s="744"/>
      <c r="O58" s="744"/>
      <c r="P58" s="744"/>
      <c r="Q58" s="744"/>
      <c r="R58" s="744"/>
      <c r="S58" s="744"/>
      <c r="T58" s="744"/>
      <c r="U58" s="744"/>
      <c r="V58" s="744"/>
      <c r="W58" s="744"/>
      <c r="X58" s="744"/>
      <c r="Y58" s="744"/>
      <c r="Z58" s="745"/>
      <c r="AA58" s="785">
        <f>AH56+AH53+AH48</f>
        <v>769.84999999999991</v>
      </c>
      <c r="AB58" s="786"/>
      <c r="AC58" s="786"/>
      <c r="AD58" s="786"/>
      <c r="AE58" s="786"/>
      <c r="AF58" s="786"/>
      <c r="AG58" s="786"/>
      <c r="AH58" s="786"/>
      <c r="AI58" s="786"/>
      <c r="AJ58" s="786"/>
      <c r="AK58" s="786"/>
      <c r="AL58" s="786"/>
      <c r="AM58" s="787"/>
      <c r="AN58" s="412"/>
    </row>
    <row r="59" spans="1:41" ht="12.15" customHeight="1" x14ac:dyDescent="0.25">
      <c r="A59" s="743" t="s">
        <v>656</v>
      </c>
      <c r="B59" s="744"/>
      <c r="C59" s="744"/>
      <c r="D59" s="744"/>
      <c r="E59" s="744"/>
      <c r="F59" s="744"/>
      <c r="G59" s="744"/>
      <c r="H59" s="744"/>
      <c r="I59" s="744"/>
      <c r="J59" s="744"/>
      <c r="K59" s="744"/>
      <c r="L59" s="744"/>
      <c r="M59" s="744"/>
      <c r="N59" s="744"/>
      <c r="O59" s="744"/>
      <c r="P59" s="744"/>
      <c r="Q59" s="744"/>
      <c r="R59" s="744"/>
      <c r="S59" s="744"/>
      <c r="T59" s="744"/>
      <c r="U59" s="744"/>
      <c r="V59" s="744"/>
      <c r="W59" s="744"/>
      <c r="X59" s="744"/>
      <c r="Y59" s="744"/>
      <c r="Z59" s="745"/>
      <c r="AA59" s="805">
        <v>21.65</v>
      </c>
      <c r="AB59" s="806"/>
      <c r="AC59" s="806"/>
      <c r="AD59" s="806"/>
      <c r="AE59" s="806"/>
      <c r="AF59" s="806"/>
      <c r="AG59" s="806"/>
      <c r="AH59" s="806"/>
      <c r="AI59" s="806"/>
      <c r="AJ59" s="806"/>
      <c r="AK59" s="806"/>
      <c r="AL59" s="806"/>
      <c r="AM59" s="807"/>
      <c r="AN59" s="418"/>
    </row>
    <row r="60" spans="1:41" ht="12.15" customHeight="1" x14ac:dyDescent="0.25">
      <c r="A60" s="743" t="s">
        <v>657</v>
      </c>
      <c r="B60" s="744"/>
      <c r="C60" s="744"/>
      <c r="D60" s="744"/>
      <c r="E60" s="744"/>
      <c r="F60" s="744"/>
      <c r="G60" s="744"/>
      <c r="H60" s="744"/>
      <c r="I60" s="744"/>
      <c r="J60" s="744"/>
      <c r="K60" s="744"/>
      <c r="L60" s="744"/>
      <c r="M60" s="744"/>
      <c r="N60" s="744"/>
      <c r="O60" s="744"/>
      <c r="P60" s="744"/>
      <c r="Q60" s="744"/>
      <c r="R60" s="744"/>
      <c r="S60" s="744"/>
      <c r="T60" s="744"/>
      <c r="U60" s="744"/>
      <c r="V60" s="744"/>
      <c r="W60" s="744"/>
      <c r="X60" s="744"/>
      <c r="Y60" s="744"/>
      <c r="Z60" s="745"/>
      <c r="AA60" s="802">
        <f>TRUNC(AA58/AA59,2)</f>
        <v>35.549999999999997</v>
      </c>
      <c r="AB60" s="803"/>
      <c r="AC60" s="803"/>
      <c r="AD60" s="803"/>
      <c r="AE60" s="803"/>
      <c r="AF60" s="803"/>
      <c r="AG60" s="803"/>
      <c r="AH60" s="803"/>
      <c r="AI60" s="803"/>
      <c r="AJ60" s="803"/>
      <c r="AK60" s="803"/>
      <c r="AL60" s="803"/>
      <c r="AM60" s="804"/>
      <c r="AN60" s="414"/>
    </row>
    <row r="61" spans="1:41" ht="10.95" customHeight="1" x14ac:dyDescent="0.25">
      <c r="A61" s="749"/>
      <c r="B61" s="749"/>
      <c r="C61" s="749"/>
      <c r="D61" s="749"/>
      <c r="E61" s="749"/>
      <c r="F61" s="749"/>
      <c r="G61" s="749"/>
      <c r="H61" s="749"/>
      <c r="I61" s="749"/>
      <c r="J61" s="749"/>
      <c r="K61" s="749"/>
      <c r="L61" s="749"/>
      <c r="M61" s="749"/>
      <c r="N61" s="749"/>
      <c r="O61" s="749"/>
      <c r="P61" s="749"/>
      <c r="Q61" s="749"/>
      <c r="R61" s="749"/>
      <c r="S61" s="749"/>
      <c r="T61" s="749"/>
      <c r="U61" s="749"/>
      <c r="V61" s="749"/>
      <c r="W61" s="749"/>
      <c r="X61" s="749"/>
      <c r="Y61" s="749"/>
      <c r="Z61" s="749"/>
      <c r="AA61" s="749"/>
      <c r="AB61" s="749"/>
      <c r="AC61" s="749"/>
      <c r="AD61" s="749"/>
      <c r="AE61" s="749"/>
      <c r="AF61" s="749"/>
      <c r="AG61" s="749"/>
      <c r="AH61" s="749"/>
      <c r="AI61" s="749"/>
      <c r="AJ61" s="749"/>
      <c r="AK61" s="749"/>
      <c r="AL61" s="749"/>
      <c r="AM61" s="749"/>
      <c r="AN61" s="371"/>
    </row>
    <row r="62" spans="1:41" ht="24.15" customHeight="1" x14ac:dyDescent="0.25">
      <c r="A62" s="758" t="s">
        <v>658</v>
      </c>
      <c r="B62" s="759"/>
      <c r="C62" s="759"/>
      <c r="D62" s="759"/>
      <c r="E62" s="759"/>
      <c r="F62" s="759"/>
      <c r="G62" s="759"/>
      <c r="H62" s="759"/>
      <c r="I62" s="759"/>
      <c r="J62" s="759"/>
      <c r="K62" s="760"/>
      <c r="L62" s="758" t="s">
        <v>850</v>
      </c>
      <c r="M62" s="759"/>
      <c r="N62" s="759"/>
      <c r="O62" s="760"/>
      <c r="P62" s="761" t="s">
        <v>211</v>
      </c>
      <c r="Q62" s="762"/>
      <c r="R62" s="762"/>
      <c r="S62" s="763"/>
      <c r="T62" s="751" t="s">
        <v>659</v>
      </c>
      <c r="U62" s="752"/>
      <c r="V62" s="752"/>
      <c r="W62" s="752"/>
      <c r="X62" s="752"/>
      <c r="Y62" s="752"/>
      <c r="Z62" s="752"/>
      <c r="AA62" s="753"/>
      <c r="AB62" s="751" t="s">
        <v>634</v>
      </c>
      <c r="AC62" s="752"/>
      <c r="AD62" s="752"/>
      <c r="AE62" s="752"/>
      <c r="AF62" s="752"/>
      <c r="AG62" s="752"/>
      <c r="AH62" s="752"/>
      <c r="AI62" s="752"/>
      <c r="AJ62" s="753"/>
      <c r="AK62" s="751" t="s">
        <v>659</v>
      </c>
      <c r="AL62" s="752"/>
      <c r="AM62" s="753"/>
      <c r="AN62" s="409"/>
    </row>
    <row r="63" spans="1:41" ht="24.15" customHeight="1" x14ac:dyDescent="0.25">
      <c r="A63" s="764" t="str">
        <f>VLOOKUP(L63,'Material T308'!A:N,3,0)</f>
        <v>BRITA COMERCIAL - CENTRO GOIANO (POSTO PEDREIRA)</v>
      </c>
      <c r="B63" s="765"/>
      <c r="C63" s="765"/>
      <c r="D63" s="765"/>
      <c r="E63" s="765"/>
      <c r="F63" s="765"/>
      <c r="G63" s="765"/>
      <c r="H63" s="765"/>
      <c r="I63" s="765"/>
      <c r="J63" s="765"/>
      <c r="K63" s="766"/>
      <c r="L63" s="764">
        <f>VLOOKUP(Municípios!$D$10,'Materiais Regionalizados'!A:B,2)</f>
        <v>10182</v>
      </c>
      <c r="M63" s="765"/>
      <c r="N63" s="765"/>
      <c r="O63" s="766"/>
      <c r="P63" s="767" t="s">
        <v>226</v>
      </c>
      <c r="Q63" s="768"/>
      <c r="R63" s="768"/>
      <c r="S63" s="769"/>
      <c r="T63" s="770">
        <f>VLOOKUP(VALUE($L63),'Material T308'!A:N,13,0)</f>
        <v>102.13</v>
      </c>
      <c r="U63" s="771"/>
      <c r="V63" s="771"/>
      <c r="W63" s="771"/>
      <c r="X63" s="771"/>
      <c r="Y63" s="771"/>
      <c r="Z63" s="771"/>
      <c r="AA63" s="772"/>
      <c r="AB63" s="773">
        <v>0.61299999999999999</v>
      </c>
      <c r="AC63" s="774"/>
      <c r="AD63" s="774"/>
      <c r="AE63" s="774"/>
      <c r="AF63" s="774"/>
      <c r="AG63" s="774"/>
      <c r="AH63" s="774"/>
      <c r="AI63" s="774"/>
      <c r="AJ63" s="775"/>
      <c r="AK63" s="770">
        <f>TRUNC(T63*AB63,2)</f>
        <v>62.6</v>
      </c>
      <c r="AL63" s="771"/>
      <c r="AM63" s="772"/>
      <c r="AN63" s="411"/>
      <c r="AO63" s="398" t="s">
        <v>1490</v>
      </c>
    </row>
    <row r="64" spans="1:41" ht="12.15" customHeight="1" x14ac:dyDescent="0.25">
      <c r="A64" s="764" t="s">
        <v>1320</v>
      </c>
      <c r="B64" s="765"/>
      <c r="C64" s="765"/>
      <c r="D64" s="765"/>
      <c r="E64" s="765"/>
      <c r="F64" s="765"/>
      <c r="G64" s="765"/>
      <c r="H64" s="765"/>
      <c r="I64" s="765"/>
      <c r="J64" s="765"/>
      <c r="K64" s="766"/>
      <c r="L64" s="764" t="s">
        <v>1321</v>
      </c>
      <c r="M64" s="765"/>
      <c r="N64" s="765"/>
      <c r="O64" s="766"/>
      <c r="P64" s="767" t="s">
        <v>226</v>
      </c>
      <c r="Q64" s="768"/>
      <c r="R64" s="768"/>
      <c r="S64" s="769"/>
      <c r="T64" s="770">
        <f>VLOOKUP(VALUE($L64),'Material T308'!A:N,13,0)</f>
        <v>82.5</v>
      </c>
      <c r="U64" s="771"/>
      <c r="V64" s="771"/>
      <c r="W64" s="771"/>
      <c r="X64" s="771"/>
      <c r="Y64" s="771"/>
      <c r="Z64" s="771"/>
      <c r="AA64" s="772"/>
      <c r="AB64" s="773">
        <v>0.92</v>
      </c>
      <c r="AC64" s="774"/>
      <c r="AD64" s="774"/>
      <c r="AE64" s="774"/>
      <c r="AF64" s="774"/>
      <c r="AG64" s="774"/>
      <c r="AH64" s="774"/>
      <c r="AI64" s="774"/>
      <c r="AJ64" s="775"/>
      <c r="AK64" s="770">
        <f>TRUNC(T64*AB64,2)</f>
        <v>75.900000000000006</v>
      </c>
      <c r="AL64" s="771"/>
      <c r="AM64" s="772"/>
      <c r="AN64" s="411"/>
    </row>
    <row r="65" spans="1:40" ht="12.15" customHeight="1" x14ac:dyDescent="0.25">
      <c r="A65" s="754" t="s">
        <v>660</v>
      </c>
      <c r="B65" s="754"/>
      <c r="C65" s="754"/>
      <c r="D65" s="754"/>
      <c r="E65" s="754"/>
      <c r="F65" s="754"/>
      <c r="G65" s="754"/>
      <c r="H65" s="754"/>
      <c r="I65" s="754"/>
      <c r="J65" s="754"/>
      <c r="K65" s="754"/>
      <c r="L65" s="754"/>
      <c r="M65" s="754"/>
      <c r="N65" s="754"/>
      <c r="O65" s="754"/>
      <c r="P65" s="754"/>
      <c r="Q65" s="754"/>
      <c r="R65" s="754"/>
      <c r="S65" s="754"/>
      <c r="T65" s="754"/>
      <c r="U65" s="754"/>
      <c r="V65" s="754"/>
      <c r="W65" s="754"/>
      <c r="X65" s="754"/>
      <c r="Y65" s="754"/>
      <c r="Z65" s="754"/>
      <c r="AA65" s="754"/>
      <c r="AB65" s="754"/>
      <c r="AC65" s="754"/>
      <c r="AD65" s="754"/>
      <c r="AE65" s="754"/>
      <c r="AF65" s="754"/>
      <c r="AG65" s="754"/>
      <c r="AH65" s="785">
        <f>SUM(AK63:AM64)</f>
        <v>138.5</v>
      </c>
      <c r="AI65" s="786"/>
      <c r="AJ65" s="786"/>
      <c r="AK65" s="786"/>
      <c r="AL65" s="786"/>
      <c r="AM65" s="787"/>
      <c r="AN65" s="412"/>
    </row>
    <row r="66" spans="1:40" ht="10.95" customHeight="1" x14ac:dyDescent="0.25">
      <c r="A66" s="749"/>
      <c r="B66" s="749"/>
      <c r="C66" s="749"/>
      <c r="D66" s="749"/>
      <c r="E66" s="749"/>
      <c r="F66" s="749"/>
      <c r="G66" s="749"/>
      <c r="H66" s="749"/>
      <c r="I66" s="749"/>
      <c r="J66" s="749"/>
      <c r="K66" s="749"/>
      <c r="L66" s="749"/>
      <c r="M66" s="749"/>
      <c r="N66" s="749"/>
      <c r="O66" s="749"/>
      <c r="P66" s="749"/>
      <c r="Q66" s="749"/>
      <c r="R66" s="749"/>
      <c r="S66" s="749"/>
      <c r="T66" s="749"/>
      <c r="U66" s="749"/>
      <c r="V66" s="749"/>
      <c r="W66" s="749"/>
      <c r="X66" s="749"/>
      <c r="Y66" s="749"/>
      <c r="Z66" s="749"/>
      <c r="AA66" s="749"/>
      <c r="AB66" s="749"/>
      <c r="AC66" s="749"/>
      <c r="AD66" s="749"/>
      <c r="AE66" s="749"/>
      <c r="AF66" s="749"/>
      <c r="AG66" s="749"/>
      <c r="AH66" s="749"/>
      <c r="AI66" s="749"/>
      <c r="AJ66" s="749"/>
      <c r="AK66" s="749"/>
      <c r="AL66" s="749"/>
      <c r="AM66" s="749"/>
      <c r="AN66" s="371"/>
    </row>
    <row r="67" spans="1:40" ht="24.15" customHeight="1" x14ac:dyDescent="0.25">
      <c r="A67" s="758" t="s">
        <v>661</v>
      </c>
      <c r="B67" s="759"/>
      <c r="C67" s="759"/>
      <c r="D67" s="759"/>
      <c r="E67" s="759"/>
      <c r="F67" s="759"/>
      <c r="G67" s="759"/>
      <c r="H67" s="759"/>
      <c r="I67" s="759"/>
      <c r="J67" s="759"/>
      <c r="K67" s="760"/>
      <c r="L67" s="758" t="s">
        <v>850</v>
      </c>
      <c r="M67" s="759"/>
      <c r="N67" s="759"/>
      <c r="O67" s="760"/>
      <c r="P67" s="761" t="s">
        <v>211</v>
      </c>
      <c r="Q67" s="762"/>
      <c r="R67" s="762"/>
      <c r="S67" s="763"/>
      <c r="T67" s="751" t="s">
        <v>659</v>
      </c>
      <c r="U67" s="752"/>
      <c r="V67" s="752"/>
      <c r="W67" s="752"/>
      <c r="X67" s="752"/>
      <c r="Y67" s="752"/>
      <c r="Z67" s="752"/>
      <c r="AA67" s="753"/>
      <c r="AB67" s="751" t="s">
        <v>634</v>
      </c>
      <c r="AC67" s="752"/>
      <c r="AD67" s="752"/>
      <c r="AE67" s="752"/>
      <c r="AF67" s="752"/>
      <c r="AG67" s="752"/>
      <c r="AH67" s="752"/>
      <c r="AI67" s="752"/>
      <c r="AJ67" s="753"/>
      <c r="AK67" s="751" t="s">
        <v>659</v>
      </c>
      <c r="AL67" s="752"/>
      <c r="AM67" s="753"/>
      <c r="AN67" s="409"/>
    </row>
    <row r="68" spans="1:40" ht="12.15" customHeight="1" x14ac:dyDescent="0.25">
      <c r="A68" s="754" t="s">
        <v>662</v>
      </c>
      <c r="B68" s="754"/>
      <c r="C68" s="754"/>
      <c r="D68" s="754"/>
      <c r="E68" s="754"/>
      <c r="F68" s="754"/>
      <c r="G68" s="754"/>
      <c r="H68" s="754"/>
      <c r="I68" s="754"/>
      <c r="J68" s="754"/>
      <c r="K68" s="754"/>
      <c r="L68" s="754"/>
      <c r="M68" s="754"/>
      <c r="N68" s="754"/>
      <c r="O68" s="754"/>
      <c r="P68" s="754"/>
      <c r="Q68" s="754"/>
      <c r="R68" s="754"/>
      <c r="S68" s="754"/>
      <c r="T68" s="754"/>
      <c r="U68" s="754"/>
      <c r="V68" s="754"/>
      <c r="W68" s="754"/>
      <c r="X68" s="754"/>
      <c r="Y68" s="754"/>
      <c r="Z68" s="754"/>
      <c r="AA68" s="754"/>
      <c r="AB68" s="754"/>
      <c r="AC68" s="754"/>
      <c r="AD68" s="754"/>
      <c r="AE68" s="754"/>
      <c r="AF68" s="754"/>
      <c r="AG68" s="754"/>
      <c r="AH68" s="755">
        <v>0</v>
      </c>
      <c r="AI68" s="756"/>
      <c r="AJ68" s="756"/>
      <c r="AK68" s="756"/>
      <c r="AL68" s="756"/>
      <c r="AM68" s="757"/>
      <c r="AN68" s="410"/>
    </row>
    <row r="69" spans="1:40" ht="10.95" customHeight="1" x14ac:dyDescent="0.25">
      <c r="A69" s="749"/>
      <c r="B69" s="749"/>
      <c r="C69" s="749"/>
      <c r="D69" s="749"/>
      <c r="E69" s="749"/>
      <c r="F69" s="749"/>
      <c r="G69" s="749"/>
      <c r="H69" s="749"/>
      <c r="I69" s="749"/>
      <c r="J69" s="749"/>
      <c r="K69" s="749"/>
      <c r="L69" s="749"/>
      <c r="M69" s="749"/>
      <c r="N69" s="749"/>
      <c r="O69" s="749"/>
      <c r="P69" s="749"/>
      <c r="Q69" s="749"/>
      <c r="R69" s="749"/>
      <c r="S69" s="749"/>
      <c r="T69" s="749"/>
      <c r="U69" s="749"/>
      <c r="V69" s="749"/>
      <c r="W69" s="749"/>
      <c r="X69" s="749"/>
      <c r="Y69" s="749"/>
      <c r="Z69" s="749"/>
      <c r="AA69" s="749"/>
      <c r="AB69" s="749"/>
      <c r="AC69" s="749"/>
      <c r="AD69" s="749"/>
      <c r="AE69" s="749"/>
      <c r="AF69" s="749"/>
      <c r="AG69" s="749"/>
      <c r="AH69" s="749"/>
      <c r="AI69" s="749"/>
      <c r="AJ69" s="749"/>
      <c r="AK69" s="749"/>
      <c r="AL69" s="749"/>
      <c r="AM69" s="749"/>
      <c r="AN69" s="371"/>
    </row>
    <row r="70" spans="1:40" ht="24.15" customHeight="1" x14ac:dyDescent="0.25">
      <c r="A70" s="758" t="s">
        <v>663</v>
      </c>
      <c r="B70" s="759"/>
      <c r="C70" s="759"/>
      <c r="D70" s="759"/>
      <c r="E70" s="759"/>
      <c r="F70" s="759"/>
      <c r="G70" s="760"/>
      <c r="H70" s="758" t="s">
        <v>850</v>
      </c>
      <c r="I70" s="760"/>
      <c r="J70" s="761" t="s">
        <v>211</v>
      </c>
      <c r="K70" s="762"/>
      <c r="L70" s="763"/>
      <c r="M70" s="751" t="s">
        <v>664</v>
      </c>
      <c r="N70" s="752"/>
      <c r="O70" s="752"/>
      <c r="P70" s="752"/>
      <c r="Q70" s="752"/>
      <c r="R70" s="752"/>
      <c r="S70" s="753"/>
      <c r="T70" s="751" t="s">
        <v>665</v>
      </c>
      <c r="U70" s="752"/>
      <c r="V70" s="752"/>
      <c r="W70" s="753"/>
      <c r="X70" s="751" t="s">
        <v>666</v>
      </c>
      <c r="Y70" s="753"/>
      <c r="Z70" s="751" t="s">
        <v>667</v>
      </c>
      <c r="AA70" s="752"/>
      <c r="AB70" s="753"/>
      <c r="AC70" s="751" t="s">
        <v>653</v>
      </c>
      <c r="AD70" s="752"/>
      <c r="AE70" s="752"/>
      <c r="AF70" s="752"/>
      <c r="AG70" s="753"/>
      <c r="AH70" s="751" t="s">
        <v>634</v>
      </c>
      <c r="AI70" s="752"/>
      <c r="AJ70" s="752"/>
      <c r="AK70" s="752"/>
      <c r="AL70" s="753"/>
      <c r="AM70" s="373" t="s">
        <v>668</v>
      </c>
      <c r="AN70" s="409"/>
    </row>
    <row r="71" spans="1:40" ht="12.15" customHeight="1" x14ac:dyDescent="0.25">
      <c r="A71" s="754" t="s">
        <v>669</v>
      </c>
      <c r="B71" s="754"/>
      <c r="C71" s="754"/>
      <c r="D71" s="754"/>
      <c r="E71" s="754"/>
      <c r="F71" s="754"/>
      <c r="G71" s="754"/>
      <c r="H71" s="754"/>
      <c r="I71" s="754"/>
      <c r="J71" s="754"/>
      <c r="K71" s="754"/>
      <c r="L71" s="754"/>
      <c r="M71" s="754"/>
      <c r="N71" s="754"/>
      <c r="O71" s="754"/>
      <c r="P71" s="754"/>
      <c r="Q71" s="754"/>
      <c r="R71" s="754"/>
      <c r="S71" s="754"/>
      <c r="T71" s="754"/>
      <c r="U71" s="754"/>
      <c r="V71" s="754"/>
      <c r="W71" s="754"/>
      <c r="X71" s="754"/>
      <c r="Y71" s="754"/>
      <c r="Z71" s="754"/>
      <c r="AA71" s="754"/>
      <c r="AB71" s="754"/>
      <c r="AC71" s="754"/>
      <c r="AD71" s="754"/>
      <c r="AE71" s="754"/>
      <c r="AF71" s="754"/>
      <c r="AG71" s="754"/>
      <c r="AH71" s="755">
        <v>0</v>
      </c>
      <c r="AI71" s="756"/>
      <c r="AJ71" s="756"/>
      <c r="AK71" s="756"/>
      <c r="AL71" s="756"/>
      <c r="AM71" s="757"/>
      <c r="AN71" s="410"/>
    </row>
    <row r="72" spans="1:40" ht="10.95" customHeight="1" x14ac:dyDescent="0.25">
      <c r="A72" s="749"/>
      <c r="B72" s="749"/>
      <c r="C72" s="749"/>
      <c r="D72" s="749"/>
      <c r="E72" s="749"/>
      <c r="F72" s="749"/>
      <c r="G72" s="749"/>
      <c r="H72" s="749"/>
      <c r="I72" s="749"/>
      <c r="J72" s="749"/>
      <c r="K72" s="749"/>
      <c r="L72" s="749"/>
      <c r="M72" s="749"/>
      <c r="N72" s="749"/>
      <c r="O72" s="749"/>
      <c r="P72" s="749"/>
      <c r="Q72" s="749"/>
      <c r="R72" s="749"/>
      <c r="S72" s="749"/>
      <c r="T72" s="749"/>
      <c r="U72" s="749"/>
      <c r="V72" s="749"/>
      <c r="W72" s="749"/>
      <c r="X72" s="749"/>
      <c r="Y72" s="749"/>
      <c r="Z72" s="749"/>
      <c r="AA72" s="749"/>
      <c r="AB72" s="749"/>
      <c r="AC72" s="749"/>
      <c r="AD72" s="749"/>
      <c r="AE72" s="749"/>
      <c r="AF72" s="749"/>
      <c r="AG72" s="749"/>
      <c r="AH72" s="749"/>
      <c r="AI72" s="749"/>
      <c r="AJ72" s="749"/>
      <c r="AK72" s="749"/>
      <c r="AL72" s="749"/>
      <c r="AM72" s="749"/>
      <c r="AN72" s="371"/>
    </row>
    <row r="73" spans="1:40" ht="12.15" customHeight="1" x14ac:dyDescent="0.25">
      <c r="A73" s="743" t="s">
        <v>930</v>
      </c>
      <c r="B73" s="744"/>
      <c r="C73" s="744"/>
      <c r="D73" s="744"/>
      <c r="E73" s="744"/>
      <c r="F73" s="744"/>
      <c r="G73" s="744"/>
      <c r="H73" s="744"/>
      <c r="I73" s="744"/>
      <c r="J73" s="744"/>
      <c r="K73" s="744"/>
      <c r="L73" s="744"/>
      <c r="M73" s="744"/>
      <c r="N73" s="744"/>
      <c r="O73" s="744"/>
      <c r="P73" s="744"/>
      <c r="Q73" s="744"/>
      <c r="R73" s="744"/>
      <c r="S73" s="744"/>
      <c r="T73" s="744"/>
      <c r="U73" s="744"/>
      <c r="V73" s="744"/>
      <c r="W73" s="744"/>
      <c r="X73" s="744"/>
      <c r="Y73" s="744"/>
      <c r="Z73" s="744"/>
      <c r="AA73" s="744"/>
      <c r="AB73" s="744"/>
      <c r="AC73" s="744"/>
      <c r="AD73" s="744"/>
      <c r="AE73" s="744"/>
      <c r="AF73" s="744"/>
      <c r="AG73" s="745"/>
      <c r="AH73" s="799">
        <f>AA60+AH65+AH68+AH71</f>
        <v>174.05</v>
      </c>
      <c r="AI73" s="800"/>
      <c r="AJ73" s="800"/>
      <c r="AK73" s="800"/>
      <c r="AL73" s="800"/>
      <c r="AM73" s="801"/>
      <c r="AN73" s="419"/>
    </row>
    <row r="74" spans="1:40" ht="12.15" customHeight="1" x14ac:dyDescent="0.25">
      <c r="A74" s="743" t="s">
        <v>1322</v>
      </c>
      <c r="B74" s="744"/>
      <c r="C74" s="744"/>
      <c r="D74" s="744"/>
      <c r="E74" s="744"/>
      <c r="F74" s="744"/>
      <c r="G74" s="744"/>
      <c r="H74" s="744"/>
      <c r="I74" s="744"/>
      <c r="J74" s="744"/>
      <c r="K74" s="744"/>
      <c r="L74" s="744"/>
      <c r="M74" s="744"/>
      <c r="N74" s="744"/>
      <c r="O74" s="744"/>
      <c r="P74" s="744"/>
      <c r="Q74" s="744"/>
      <c r="R74" s="744"/>
      <c r="S74" s="744"/>
      <c r="T74" s="744"/>
      <c r="U74" s="744"/>
      <c r="V74" s="744"/>
      <c r="W74" s="744"/>
      <c r="X74" s="744"/>
      <c r="Y74" s="744"/>
      <c r="Z74" s="744"/>
      <c r="AA74" s="744"/>
      <c r="AB74" s="744"/>
      <c r="AC74" s="744"/>
      <c r="AD74" s="744"/>
      <c r="AE74" s="744"/>
      <c r="AF74" s="744"/>
      <c r="AG74" s="745"/>
      <c r="AH74" s="746">
        <v>0</v>
      </c>
      <c r="AI74" s="747"/>
      <c r="AJ74" s="747"/>
      <c r="AK74" s="747"/>
      <c r="AL74" s="747"/>
      <c r="AM74" s="748"/>
      <c r="AN74" s="416"/>
    </row>
    <row r="75" spans="1:40" ht="12.15" customHeight="1" x14ac:dyDescent="0.25">
      <c r="A75" s="743" t="s">
        <v>929</v>
      </c>
      <c r="B75" s="744"/>
      <c r="C75" s="744"/>
      <c r="D75" s="744"/>
      <c r="E75" s="744"/>
      <c r="F75" s="744"/>
      <c r="G75" s="744"/>
      <c r="H75" s="744"/>
      <c r="I75" s="744"/>
      <c r="J75" s="744"/>
      <c r="K75" s="744"/>
      <c r="L75" s="744"/>
      <c r="M75" s="744"/>
      <c r="N75" s="744"/>
      <c r="O75" s="744"/>
      <c r="P75" s="744"/>
      <c r="Q75" s="744"/>
      <c r="R75" s="744"/>
      <c r="S75" s="744"/>
      <c r="T75" s="744"/>
      <c r="U75" s="744"/>
      <c r="V75" s="744"/>
      <c r="W75" s="744"/>
      <c r="X75" s="744"/>
      <c r="Y75" s="744"/>
      <c r="Z75" s="744"/>
      <c r="AA75" s="744"/>
      <c r="AB75" s="744"/>
      <c r="AC75" s="744"/>
      <c r="AD75" s="744"/>
      <c r="AE75" s="744"/>
      <c r="AF75" s="744"/>
      <c r="AG75" s="745"/>
      <c r="AH75" s="799">
        <f>AH73</f>
        <v>174.05</v>
      </c>
      <c r="AI75" s="800"/>
      <c r="AJ75" s="800"/>
      <c r="AK75" s="800"/>
      <c r="AL75" s="800"/>
      <c r="AM75" s="801"/>
      <c r="AN75" s="419"/>
    </row>
    <row r="76" spans="1:40" ht="10.95" customHeight="1" x14ac:dyDescent="0.25">
      <c r="A76" s="741"/>
      <c r="B76" s="741"/>
      <c r="C76" s="741"/>
      <c r="D76" s="741"/>
      <c r="E76" s="741"/>
      <c r="F76" s="741"/>
      <c r="G76" s="741"/>
      <c r="H76" s="741"/>
      <c r="I76" s="741"/>
      <c r="J76" s="741"/>
      <c r="K76" s="741"/>
      <c r="L76" s="741"/>
      <c r="M76" s="741"/>
      <c r="N76" s="741"/>
      <c r="O76" s="741"/>
      <c r="P76" s="741"/>
      <c r="Q76" s="741"/>
      <c r="R76" s="741"/>
      <c r="S76" s="741"/>
      <c r="T76" s="741"/>
      <c r="U76" s="741"/>
      <c r="V76" s="741"/>
      <c r="W76" s="741"/>
      <c r="X76" s="741"/>
      <c r="Y76" s="741"/>
      <c r="Z76" s="741"/>
      <c r="AA76" s="741"/>
      <c r="AB76" s="741"/>
      <c r="AC76" s="741"/>
      <c r="AD76" s="741"/>
      <c r="AE76" s="741"/>
      <c r="AF76" s="741"/>
      <c r="AG76" s="741"/>
      <c r="AH76" s="741"/>
      <c r="AI76" s="741"/>
      <c r="AJ76" s="741"/>
      <c r="AK76" s="741"/>
      <c r="AL76" s="741"/>
      <c r="AM76" s="741"/>
      <c r="AN76" s="371"/>
    </row>
    <row r="77" spans="1:40" ht="10.35" customHeight="1" x14ac:dyDescent="0.25">
      <c r="A77" s="750"/>
      <c r="B77" s="750"/>
      <c r="C77" s="750"/>
      <c r="D77" s="750"/>
      <c r="E77" s="750"/>
      <c r="F77" s="750"/>
      <c r="G77" s="750"/>
      <c r="H77" s="750"/>
      <c r="I77" s="750"/>
      <c r="J77" s="750"/>
      <c r="K77" s="750"/>
      <c r="L77" s="750"/>
      <c r="M77" s="750"/>
      <c r="N77" s="750"/>
      <c r="O77" s="750"/>
      <c r="P77" s="750"/>
      <c r="Q77" s="750"/>
      <c r="R77" s="750"/>
      <c r="S77" s="750"/>
      <c r="T77" s="750"/>
      <c r="U77" s="750"/>
      <c r="V77" s="750"/>
      <c r="W77" s="750"/>
      <c r="X77" s="750"/>
      <c r="Y77" s="750"/>
      <c r="Z77" s="750"/>
      <c r="AA77" s="750"/>
      <c r="AB77" s="750"/>
      <c r="AC77" s="750"/>
      <c r="AD77" s="750"/>
      <c r="AE77" s="750"/>
      <c r="AF77" s="750"/>
      <c r="AG77" s="750"/>
      <c r="AH77" s="750"/>
      <c r="AI77" s="750"/>
      <c r="AJ77" s="750"/>
      <c r="AK77" s="750"/>
      <c r="AL77" s="750"/>
      <c r="AM77" s="750"/>
      <c r="AN77" s="399"/>
    </row>
    <row r="78" spans="1:40" ht="10.95" customHeight="1" x14ac:dyDescent="0.25">
      <c r="A78" s="749"/>
      <c r="B78" s="749"/>
      <c r="C78" s="749"/>
      <c r="D78" s="749"/>
      <c r="E78" s="749"/>
      <c r="F78" s="749"/>
      <c r="G78" s="749"/>
      <c r="H78" s="749"/>
      <c r="I78" s="749"/>
      <c r="J78" s="749"/>
      <c r="K78" s="749"/>
      <c r="L78" s="749"/>
      <c r="M78" s="749"/>
      <c r="N78" s="749"/>
      <c r="O78" s="749"/>
      <c r="P78" s="749"/>
      <c r="Q78" s="749"/>
      <c r="R78" s="749"/>
      <c r="S78" s="749"/>
      <c r="T78" s="749"/>
      <c r="U78" s="749"/>
      <c r="V78" s="749"/>
      <c r="W78" s="749"/>
      <c r="X78" s="749"/>
      <c r="Y78" s="749"/>
      <c r="Z78" s="749"/>
      <c r="AA78" s="749"/>
      <c r="AB78" s="749"/>
      <c r="AC78" s="749"/>
      <c r="AD78" s="749"/>
      <c r="AE78" s="749"/>
      <c r="AF78" s="749"/>
      <c r="AG78" s="749"/>
      <c r="AH78" s="749"/>
      <c r="AI78" s="749"/>
      <c r="AJ78" s="749"/>
      <c r="AK78" s="749"/>
      <c r="AL78" s="749"/>
      <c r="AM78" s="749"/>
      <c r="AN78" s="371"/>
    </row>
    <row r="79" spans="1:40" ht="12.15" customHeight="1" x14ac:dyDescent="0.25">
      <c r="A79" s="794" t="s">
        <v>1323</v>
      </c>
      <c r="B79" s="794"/>
      <c r="C79" s="794"/>
      <c r="D79" s="794"/>
      <c r="E79" s="794"/>
      <c r="F79" s="794"/>
      <c r="G79" s="794"/>
      <c r="H79" s="794"/>
      <c r="I79" s="794"/>
      <c r="J79" s="794"/>
      <c r="K79" s="794"/>
      <c r="L79" s="794"/>
      <c r="M79" s="794"/>
      <c r="N79" s="794"/>
      <c r="O79" s="794"/>
      <c r="P79" s="794"/>
      <c r="Q79" s="794"/>
      <c r="R79" s="794"/>
      <c r="S79" s="794"/>
      <c r="T79" s="794"/>
      <c r="U79" s="794"/>
      <c r="V79" s="794"/>
      <c r="W79" s="794"/>
      <c r="X79" s="794"/>
      <c r="Y79" s="794"/>
      <c r="Z79" s="794"/>
      <c r="AA79" s="795" t="s">
        <v>628</v>
      </c>
      <c r="AB79" s="795"/>
      <c r="AC79" s="795"/>
      <c r="AD79" s="795"/>
      <c r="AE79" s="795"/>
      <c r="AF79" s="795"/>
      <c r="AG79" s="795"/>
      <c r="AH79" s="795"/>
      <c r="AI79" s="795"/>
      <c r="AJ79" s="795"/>
      <c r="AK79" s="795"/>
      <c r="AL79" s="795"/>
      <c r="AM79" s="795"/>
      <c r="AN79" s="372"/>
    </row>
    <row r="80" spans="1:40" ht="10.95" customHeight="1" x14ac:dyDescent="0.25">
      <c r="A80" s="749"/>
      <c r="B80" s="749"/>
      <c r="C80" s="749"/>
      <c r="D80" s="749"/>
      <c r="E80" s="749"/>
      <c r="F80" s="749"/>
      <c r="G80" s="749"/>
      <c r="H80" s="749"/>
      <c r="I80" s="749"/>
      <c r="J80" s="749"/>
      <c r="K80" s="749"/>
      <c r="L80" s="749"/>
      <c r="M80" s="749"/>
      <c r="N80" s="749"/>
      <c r="O80" s="749"/>
      <c r="P80" s="749"/>
      <c r="Q80" s="749"/>
      <c r="R80" s="749"/>
      <c r="S80" s="749"/>
      <c r="T80" s="749"/>
      <c r="U80" s="749"/>
      <c r="V80" s="749"/>
      <c r="W80" s="749"/>
      <c r="X80" s="749"/>
      <c r="Y80" s="749"/>
      <c r="Z80" s="749"/>
      <c r="AA80" s="749"/>
      <c r="AB80" s="749"/>
      <c r="AC80" s="749"/>
      <c r="AD80" s="749"/>
      <c r="AE80" s="749"/>
      <c r="AF80" s="749"/>
      <c r="AG80" s="749"/>
      <c r="AH80" s="749"/>
      <c r="AI80" s="749"/>
      <c r="AJ80" s="749"/>
      <c r="AK80" s="749"/>
      <c r="AL80" s="749"/>
      <c r="AM80" s="749"/>
      <c r="AN80" s="371"/>
    </row>
    <row r="81" spans="1:40" ht="24.15" customHeight="1" x14ac:dyDescent="0.25">
      <c r="A81" s="758" t="s">
        <v>629</v>
      </c>
      <c r="B81" s="759"/>
      <c r="C81" s="759"/>
      <c r="D81" s="759"/>
      <c r="E81" s="759"/>
      <c r="F81" s="759"/>
      <c r="G81" s="759"/>
      <c r="H81" s="760"/>
      <c r="I81" s="758" t="s">
        <v>850</v>
      </c>
      <c r="J81" s="760"/>
      <c r="K81" s="751" t="s">
        <v>630</v>
      </c>
      <c r="L81" s="752"/>
      <c r="M81" s="752"/>
      <c r="N81" s="753"/>
      <c r="O81" s="751" t="s">
        <v>631</v>
      </c>
      <c r="P81" s="752"/>
      <c r="Q81" s="752"/>
      <c r="R81" s="753"/>
      <c r="S81" s="751" t="s">
        <v>632</v>
      </c>
      <c r="T81" s="752"/>
      <c r="U81" s="752"/>
      <c r="V81" s="752"/>
      <c r="W81" s="752"/>
      <c r="X81" s="753"/>
      <c r="Y81" s="751" t="s">
        <v>633</v>
      </c>
      <c r="Z81" s="752"/>
      <c r="AA81" s="752"/>
      <c r="AB81" s="752"/>
      <c r="AC81" s="752"/>
      <c r="AD81" s="752"/>
      <c r="AE81" s="753"/>
      <c r="AF81" s="751" t="s">
        <v>634</v>
      </c>
      <c r="AG81" s="752"/>
      <c r="AH81" s="752"/>
      <c r="AI81" s="752"/>
      <c r="AJ81" s="753"/>
      <c r="AK81" s="751" t="s">
        <v>635</v>
      </c>
      <c r="AL81" s="752"/>
      <c r="AM81" s="753"/>
      <c r="AN81" s="409"/>
    </row>
    <row r="82" spans="1:40" ht="24.15" customHeight="1" x14ac:dyDescent="0.25">
      <c r="A82" s="764" t="s">
        <v>637</v>
      </c>
      <c r="B82" s="765"/>
      <c r="C82" s="765"/>
      <c r="D82" s="765"/>
      <c r="E82" s="765"/>
      <c r="F82" s="765"/>
      <c r="G82" s="765"/>
      <c r="H82" s="766"/>
      <c r="I82" s="764" t="s">
        <v>1044</v>
      </c>
      <c r="J82" s="766"/>
      <c r="K82" s="791">
        <v>0.37</v>
      </c>
      <c r="L82" s="792"/>
      <c r="M82" s="792"/>
      <c r="N82" s="793"/>
      <c r="O82" s="791">
        <v>0.63</v>
      </c>
      <c r="P82" s="792"/>
      <c r="Q82" s="792"/>
      <c r="R82" s="793"/>
      <c r="S82" s="776">
        <f>VLOOKUP(VALUE($I82),'Equipamento T308'!A:Z,25,0)</f>
        <v>266.3</v>
      </c>
      <c r="T82" s="777"/>
      <c r="U82" s="777"/>
      <c r="V82" s="777"/>
      <c r="W82" s="777"/>
      <c r="X82" s="778"/>
      <c r="Y82" s="776">
        <f>VLOOKUP(VALUE($I82),'Equipamento T308'!A:Z,26,0)</f>
        <v>133.16</v>
      </c>
      <c r="Z82" s="777"/>
      <c r="AA82" s="777"/>
      <c r="AB82" s="777"/>
      <c r="AC82" s="777"/>
      <c r="AD82" s="777"/>
      <c r="AE82" s="778"/>
      <c r="AF82" s="773">
        <v>1</v>
      </c>
      <c r="AG82" s="774"/>
      <c r="AH82" s="774"/>
      <c r="AI82" s="774"/>
      <c r="AJ82" s="775"/>
      <c r="AK82" s="776">
        <f>TRUNC((K82*S82+O82*Y82)*AF82,2)</f>
        <v>182.42</v>
      </c>
      <c r="AL82" s="777"/>
      <c r="AM82" s="778"/>
      <c r="AN82" s="417"/>
    </row>
    <row r="83" spans="1:40" ht="12.15" customHeight="1" x14ac:dyDescent="0.25">
      <c r="A83" s="764" t="s">
        <v>1010</v>
      </c>
      <c r="B83" s="765"/>
      <c r="C83" s="765"/>
      <c r="D83" s="765"/>
      <c r="E83" s="765"/>
      <c r="F83" s="765"/>
      <c r="G83" s="765"/>
      <c r="H83" s="766"/>
      <c r="I83" s="764" t="s">
        <v>1045</v>
      </c>
      <c r="J83" s="766"/>
      <c r="K83" s="791">
        <v>0.43</v>
      </c>
      <c r="L83" s="792"/>
      <c r="M83" s="792"/>
      <c r="N83" s="793"/>
      <c r="O83" s="791">
        <v>0.56999999999999995</v>
      </c>
      <c r="P83" s="792"/>
      <c r="Q83" s="792"/>
      <c r="R83" s="793"/>
      <c r="S83" s="776">
        <f>VLOOKUP(VALUE($I83),'Equipamento T308'!A:Z,25,0)</f>
        <v>308.86</v>
      </c>
      <c r="T83" s="777"/>
      <c r="U83" s="777"/>
      <c r="V83" s="777"/>
      <c r="W83" s="777"/>
      <c r="X83" s="778"/>
      <c r="Y83" s="776">
        <f>VLOOKUP(VALUE($I83),'Equipamento T308'!A:Z,26,0)</f>
        <v>121.82</v>
      </c>
      <c r="Z83" s="777"/>
      <c r="AA83" s="777"/>
      <c r="AB83" s="777"/>
      <c r="AC83" s="777"/>
      <c r="AD83" s="777"/>
      <c r="AE83" s="778"/>
      <c r="AF83" s="773">
        <v>1</v>
      </c>
      <c r="AG83" s="774"/>
      <c r="AH83" s="774"/>
      <c r="AI83" s="774"/>
      <c r="AJ83" s="775"/>
      <c r="AK83" s="776">
        <f t="shared" ref="AK83:AK86" si="1">TRUNC((K83*S83+O83*Y83)*AF83,2)</f>
        <v>202.24</v>
      </c>
      <c r="AL83" s="777"/>
      <c r="AM83" s="778"/>
      <c r="AN83" s="417"/>
    </row>
    <row r="84" spans="1:40" ht="24.15" customHeight="1" x14ac:dyDescent="0.25">
      <c r="A84" s="764" t="s">
        <v>636</v>
      </c>
      <c r="B84" s="765"/>
      <c r="C84" s="765"/>
      <c r="D84" s="765"/>
      <c r="E84" s="765"/>
      <c r="F84" s="765"/>
      <c r="G84" s="765"/>
      <c r="H84" s="766"/>
      <c r="I84" s="764" t="s">
        <v>1046</v>
      </c>
      <c r="J84" s="766"/>
      <c r="K84" s="791">
        <v>0.2</v>
      </c>
      <c r="L84" s="792"/>
      <c r="M84" s="792"/>
      <c r="N84" s="793"/>
      <c r="O84" s="791">
        <v>0.8</v>
      </c>
      <c r="P84" s="792"/>
      <c r="Q84" s="792"/>
      <c r="R84" s="793"/>
      <c r="S84" s="776">
        <f>VLOOKUP(VALUE($I84),'Equipamento T308'!A:Z,25,0)</f>
        <v>158.79</v>
      </c>
      <c r="T84" s="777"/>
      <c r="U84" s="777"/>
      <c r="V84" s="777"/>
      <c r="W84" s="777"/>
      <c r="X84" s="778"/>
      <c r="Y84" s="776">
        <f>VLOOKUP(VALUE($I84),'Equipamento T308'!A:Z,26,0)</f>
        <v>59.44</v>
      </c>
      <c r="Z84" s="777"/>
      <c r="AA84" s="777"/>
      <c r="AB84" s="777"/>
      <c r="AC84" s="777"/>
      <c r="AD84" s="777"/>
      <c r="AE84" s="778"/>
      <c r="AF84" s="773">
        <v>1</v>
      </c>
      <c r="AG84" s="774"/>
      <c r="AH84" s="774"/>
      <c r="AI84" s="774"/>
      <c r="AJ84" s="775"/>
      <c r="AK84" s="776">
        <f t="shared" si="1"/>
        <v>79.31</v>
      </c>
      <c r="AL84" s="777"/>
      <c r="AM84" s="778"/>
      <c r="AN84" s="417"/>
    </row>
    <row r="85" spans="1:40" ht="24.15" customHeight="1" x14ac:dyDescent="0.25">
      <c r="A85" s="764" t="s">
        <v>638</v>
      </c>
      <c r="B85" s="765"/>
      <c r="C85" s="765"/>
      <c r="D85" s="765"/>
      <c r="E85" s="765"/>
      <c r="F85" s="765"/>
      <c r="G85" s="765"/>
      <c r="H85" s="766"/>
      <c r="I85" s="764" t="s">
        <v>1047</v>
      </c>
      <c r="J85" s="766"/>
      <c r="K85" s="791">
        <v>0.2</v>
      </c>
      <c r="L85" s="792"/>
      <c r="M85" s="792"/>
      <c r="N85" s="793"/>
      <c r="O85" s="791">
        <v>0.8</v>
      </c>
      <c r="P85" s="792"/>
      <c r="Q85" s="792"/>
      <c r="R85" s="793"/>
      <c r="S85" s="776">
        <f>VLOOKUP(VALUE($I85),'Equipamento T308'!A:Z,25,0)</f>
        <v>13.1</v>
      </c>
      <c r="T85" s="777"/>
      <c r="U85" s="777"/>
      <c r="V85" s="777"/>
      <c r="W85" s="777"/>
      <c r="X85" s="778"/>
      <c r="Y85" s="776">
        <f>VLOOKUP(VALUE($I85),'Equipamento T308'!A:Z,26,0)</f>
        <v>8.42</v>
      </c>
      <c r="Z85" s="777"/>
      <c r="AA85" s="777"/>
      <c r="AB85" s="777"/>
      <c r="AC85" s="777"/>
      <c r="AD85" s="777"/>
      <c r="AE85" s="778"/>
      <c r="AF85" s="773">
        <v>1</v>
      </c>
      <c r="AG85" s="774"/>
      <c r="AH85" s="774"/>
      <c r="AI85" s="774"/>
      <c r="AJ85" s="775"/>
      <c r="AK85" s="776">
        <f t="shared" si="1"/>
        <v>9.35</v>
      </c>
      <c r="AL85" s="777"/>
      <c r="AM85" s="778"/>
      <c r="AN85" s="417"/>
    </row>
    <row r="86" spans="1:40" ht="24.15" customHeight="1" x14ac:dyDescent="0.25">
      <c r="A86" s="764" t="s">
        <v>639</v>
      </c>
      <c r="B86" s="765"/>
      <c r="C86" s="765"/>
      <c r="D86" s="765"/>
      <c r="E86" s="765"/>
      <c r="F86" s="765"/>
      <c r="G86" s="765"/>
      <c r="H86" s="766"/>
      <c r="I86" s="764" t="s">
        <v>1048</v>
      </c>
      <c r="J86" s="766"/>
      <c r="K86" s="791">
        <v>1</v>
      </c>
      <c r="L86" s="792"/>
      <c r="M86" s="792"/>
      <c r="N86" s="793"/>
      <c r="O86" s="791">
        <v>0</v>
      </c>
      <c r="P86" s="792"/>
      <c r="Q86" s="792"/>
      <c r="R86" s="793"/>
      <c r="S86" s="776">
        <f>VLOOKUP(VALUE($I86),'Equipamento T308'!A:Z,25,0)</f>
        <v>349.13</v>
      </c>
      <c r="T86" s="777"/>
      <c r="U86" s="777"/>
      <c r="V86" s="777"/>
      <c r="W86" s="777"/>
      <c r="X86" s="778"/>
      <c r="Y86" s="776">
        <f>VLOOKUP(VALUE($I86),'Equipamento T308'!A:Z,26,0)</f>
        <v>156.31</v>
      </c>
      <c r="Z86" s="777"/>
      <c r="AA86" s="777"/>
      <c r="AB86" s="777"/>
      <c r="AC86" s="777"/>
      <c r="AD86" s="777"/>
      <c r="AE86" s="778"/>
      <c r="AF86" s="773">
        <v>1</v>
      </c>
      <c r="AG86" s="774"/>
      <c r="AH86" s="774"/>
      <c r="AI86" s="774"/>
      <c r="AJ86" s="775"/>
      <c r="AK86" s="776">
        <f t="shared" si="1"/>
        <v>349.13</v>
      </c>
      <c r="AL86" s="777"/>
      <c r="AM86" s="778"/>
      <c r="AN86" s="417"/>
    </row>
    <row r="87" spans="1:40" ht="12.15" customHeight="1" x14ac:dyDescent="0.25">
      <c r="A87" s="754" t="s">
        <v>640</v>
      </c>
      <c r="B87" s="754"/>
      <c r="C87" s="754"/>
      <c r="D87" s="754"/>
      <c r="E87" s="754"/>
      <c r="F87" s="754"/>
      <c r="G87" s="754"/>
      <c r="H87" s="754"/>
      <c r="I87" s="754"/>
      <c r="J87" s="754"/>
      <c r="K87" s="754"/>
      <c r="L87" s="754"/>
      <c r="M87" s="754"/>
      <c r="N87" s="754"/>
      <c r="O87" s="754"/>
      <c r="P87" s="754"/>
      <c r="Q87" s="754"/>
      <c r="R87" s="754"/>
      <c r="S87" s="754"/>
      <c r="T87" s="754"/>
      <c r="U87" s="754"/>
      <c r="V87" s="754"/>
      <c r="W87" s="754"/>
      <c r="X87" s="754"/>
      <c r="Y87" s="754"/>
      <c r="Z87" s="754"/>
      <c r="AA87" s="754"/>
      <c r="AB87" s="754"/>
      <c r="AC87" s="754"/>
      <c r="AD87" s="754"/>
      <c r="AE87" s="754"/>
      <c r="AF87" s="754"/>
      <c r="AG87" s="754"/>
      <c r="AH87" s="785">
        <f>SUM(AK82:AM86)</f>
        <v>822.45</v>
      </c>
      <c r="AI87" s="786"/>
      <c r="AJ87" s="786"/>
      <c r="AK87" s="786"/>
      <c r="AL87" s="786"/>
      <c r="AM87" s="787"/>
      <c r="AN87" s="412"/>
    </row>
    <row r="88" spans="1:40" ht="10.95" customHeight="1" x14ac:dyDescent="0.25">
      <c r="A88" s="749"/>
      <c r="B88" s="749"/>
      <c r="C88" s="749"/>
      <c r="D88" s="749"/>
      <c r="E88" s="749"/>
      <c r="F88" s="749"/>
      <c r="G88" s="749"/>
      <c r="H88" s="749"/>
      <c r="I88" s="749"/>
      <c r="J88" s="749"/>
      <c r="K88" s="749"/>
      <c r="L88" s="749"/>
      <c r="M88" s="749"/>
      <c r="N88" s="749"/>
      <c r="O88" s="749"/>
      <c r="P88" s="749"/>
      <c r="Q88" s="749"/>
      <c r="R88" s="749"/>
      <c r="S88" s="749"/>
      <c r="T88" s="749"/>
      <c r="U88" s="749"/>
      <c r="V88" s="749"/>
      <c r="W88" s="749"/>
      <c r="X88" s="749"/>
      <c r="Y88" s="749"/>
      <c r="Z88" s="749"/>
      <c r="AA88" s="749"/>
      <c r="AB88" s="749"/>
      <c r="AC88" s="749"/>
      <c r="AD88" s="749"/>
      <c r="AE88" s="749"/>
      <c r="AF88" s="749"/>
      <c r="AG88" s="749"/>
      <c r="AH88" s="749"/>
      <c r="AI88" s="749"/>
      <c r="AJ88" s="749"/>
      <c r="AK88" s="749"/>
      <c r="AL88" s="749"/>
      <c r="AM88" s="749"/>
      <c r="AN88" s="371"/>
    </row>
    <row r="89" spans="1:40" ht="24.15" customHeight="1" x14ac:dyDescent="0.25">
      <c r="A89" s="758" t="s">
        <v>641</v>
      </c>
      <c r="B89" s="759"/>
      <c r="C89" s="759"/>
      <c r="D89" s="759"/>
      <c r="E89" s="759"/>
      <c r="F89" s="759"/>
      <c r="G89" s="759"/>
      <c r="H89" s="760"/>
      <c r="I89" s="758" t="s">
        <v>850</v>
      </c>
      <c r="J89" s="760"/>
      <c r="K89" s="751" t="s">
        <v>642</v>
      </c>
      <c r="L89" s="752"/>
      <c r="M89" s="752"/>
      <c r="N89" s="752"/>
      <c r="O89" s="752"/>
      <c r="P89" s="753"/>
      <c r="Q89" s="751" t="s">
        <v>643</v>
      </c>
      <c r="R89" s="752"/>
      <c r="S89" s="752"/>
      <c r="T89" s="752"/>
      <c r="U89" s="752"/>
      <c r="V89" s="753"/>
      <c r="W89" s="751" t="s">
        <v>644</v>
      </c>
      <c r="X89" s="752"/>
      <c r="Y89" s="752"/>
      <c r="Z89" s="752"/>
      <c r="AA89" s="752"/>
      <c r="AB89" s="752"/>
      <c r="AC89" s="753"/>
      <c r="AD89" s="751" t="s">
        <v>634</v>
      </c>
      <c r="AE89" s="752"/>
      <c r="AF89" s="752"/>
      <c r="AG89" s="752"/>
      <c r="AH89" s="752"/>
      <c r="AI89" s="752"/>
      <c r="AJ89" s="753"/>
      <c r="AK89" s="751" t="s">
        <v>635</v>
      </c>
      <c r="AL89" s="752"/>
      <c r="AM89" s="753"/>
      <c r="AN89" s="409"/>
    </row>
    <row r="90" spans="1:40" ht="12.15" customHeight="1" x14ac:dyDescent="0.25">
      <c r="A90" s="764" t="s">
        <v>645</v>
      </c>
      <c r="B90" s="765"/>
      <c r="C90" s="765"/>
      <c r="D90" s="765"/>
      <c r="E90" s="765"/>
      <c r="F90" s="765"/>
      <c r="G90" s="765"/>
      <c r="H90" s="766"/>
      <c r="I90" s="764" t="s">
        <v>1049</v>
      </c>
      <c r="J90" s="766"/>
      <c r="K90" s="770">
        <f>VLOOKUP(VALUE(I90),'Mão de Obra T308'!$A:$N,11,0)</f>
        <v>12.91</v>
      </c>
      <c r="L90" s="771"/>
      <c r="M90" s="771"/>
      <c r="N90" s="771"/>
      <c r="O90" s="771"/>
      <c r="P90" s="772"/>
      <c r="Q90" s="770">
        <f>VLOOKUP(VALUE($I90),'Mão de Obra T308'!A:N,14,0)</f>
        <v>28.33</v>
      </c>
      <c r="R90" s="771"/>
      <c r="S90" s="771"/>
      <c r="T90" s="771"/>
      <c r="U90" s="771"/>
      <c r="V90" s="772"/>
      <c r="W90" s="776">
        <f>VLOOKUP(VALUE(I90),'Mão de Obra T308'!$A:$N,9,0)</f>
        <v>119.46</v>
      </c>
      <c r="X90" s="777"/>
      <c r="Y90" s="777"/>
      <c r="Z90" s="777"/>
      <c r="AA90" s="777"/>
      <c r="AB90" s="777"/>
      <c r="AC90" s="778"/>
      <c r="AD90" s="773">
        <v>2</v>
      </c>
      <c r="AE90" s="774"/>
      <c r="AF90" s="774"/>
      <c r="AG90" s="774"/>
      <c r="AH90" s="774"/>
      <c r="AI90" s="774"/>
      <c r="AJ90" s="775"/>
      <c r="AK90" s="770">
        <f>TRUNC(Q90*AD90,2)</f>
        <v>56.66</v>
      </c>
      <c r="AL90" s="771"/>
      <c r="AM90" s="772"/>
      <c r="AN90" s="411"/>
    </row>
    <row r="91" spans="1:40" ht="12.15" customHeight="1" x14ac:dyDescent="0.25">
      <c r="A91" s="764" t="s">
        <v>718</v>
      </c>
      <c r="B91" s="765"/>
      <c r="C91" s="765"/>
      <c r="D91" s="765"/>
      <c r="E91" s="765"/>
      <c r="F91" s="765"/>
      <c r="G91" s="765"/>
      <c r="H91" s="766"/>
      <c r="I91" s="764" t="s">
        <v>1050</v>
      </c>
      <c r="J91" s="766"/>
      <c r="K91" s="770">
        <f>VLOOKUP(VALUE(I91),'Mão de Obra T308'!$A:$N,11,0)</f>
        <v>7.38</v>
      </c>
      <c r="L91" s="771"/>
      <c r="M91" s="771"/>
      <c r="N91" s="771"/>
      <c r="O91" s="771"/>
      <c r="P91" s="772"/>
      <c r="Q91" s="770">
        <f>VLOOKUP(VALUE($I91),'Mão de Obra T308'!A:N,14,0)</f>
        <v>22.8</v>
      </c>
      <c r="R91" s="771"/>
      <c r="S91" s="771"/>
      <c r="T91" s="771"/>
      <c r="U91" s="771"/>
      <c r="V91" s="772"/>
      <c r="W91" s="776">
        <f>VLOOKUP(VALUE(I91),'Mão de Obra T308'!$A:$N,9,0)</f>
        <v>209.05</v>
      </c>
      <c r="X91" s="777"/>
      <c r="Y91" s="777"/>
      <c r="Z91" s="777"/>
      <c r="AA91" s="777"/>
      <c r="AB91" s="777"/>
      <c r="AC91" s="778"/>
      <c r="AD91" s="808">
        <v>22</v>
      </c>
      <c r="AE91" s="809"/>
      <c r="AF91" s="809"/>
      <c r="AG91" s="809"/>
      <c r="AH91" s="809"/>
      <c r="AI91" s="809"/>
      <c r="AJ91" s="810"/>
      <c r="AK91" s="770">
        <f>TRUNC(Q91*AD91,2)</f>
        <v>501.6</v>
      </c>
      <c r="AL91" s="771"/>
      <c r="AM91" s="772"/>
      <c r="AN91" s="411"/>
    </row>
    <row r="92" spans="1:40" ht="12.15" customHeight="1" x14ac:dyDescent="0.25">
      <c r="A92" s="754" t="s">
        <v>647</v>
      </c>
      <c r="B92" s="754"/>
      <c r="C92" s="754"/>
      <c r="D92" s="754"/>
      <c r="E92" s="754"/>
      <c r="F92" s="754"/>
      <c r="G92" s="754"/>
      <c r="H92" s="754"/>
      <c r="I92" s="754"/>
      <c r="J92" s="754"/>
      <c r="K92" s="754"/>
      <c r="L92" s="754"/>
      <c r="M92" s="754"/>
      <c r="N92" s="754"/>
      <c r="O92" s="754"/>
      <c r="P92" s="754"/>
      <c r="Q92" s="754"/>
      <c r="R92" s="754"/>
      <c r="S92" s="754"/>
      <c r="T92" s="754"/>
      <c r="U92" s="754"/>
      <c r="V92" s="754"/>
      <c r="W92" s="754"/>
      <c r="X92" s="754"/>
      <c r="Y92" s="754"/>
      <c r="Z92" s="754"/>
      <c r="AA92" s="754"/>
      <c r="AB92" s="754"/>
      <c r="AC92" s="754"/>
      <c r="AD92" s="754"/>
      <c r="AE92" s="754"/>
      <c r="AF92" s="754"/>
      <c r="AG92" s="754"/>
      <c r="AH92" s="785">
        <f>SUM(AK90:AM91)</f>
        <v>558.26</v>
      </c>
      <c r="AI92" s="786"/>
      <c r="AJ92" s="786"/>
      <c r="AK92" s="786"/>
      <c r="AL92" s="786"/>
      <c r="AM92" s="787"/>
      <c r="AN92" s="412"/>
    </row>
    <row r="93" spans="1:40" ht="10.95" customHeight="1" x14ac:dyDescent="0.25">
      <c r="A93" s="749"/>
      <c r="B93" s="749"/>
      <c r="C93" s="749"/>
      <c r="D93" s="749"/>
      <c r="E93" s="749"/>
      <c r="F93" s="749"/>
      <c r="G93" s="749"/>
      <c r="H93" s="749"/>
      <c r="I93" s="749"/>
      <c r="J93" s="749"/>
      <c r="K93" s="749"/>
      <c r="L93" s="749"/>
      <c r="M93" s="749"/>
      <c r="N93" s="749"/>
      <c r="O93" s="749"/>
      <c r="P93" s="749"/>
      <c r="Q93" s="749"/>
      <c r="R93" s="749"/>
      <c r="S93" s="749"/>
      <c r="T93" s="749"/>
      <c r="U93" s="749"/>
      <c r="V93" s="749"/>
      <c r="W93" s="749"/>
      <c r="X93" s="749"/>
      <c r="Y93" s="749"/>
      <c r="Z93" s="749"/>
      <c r="AA93" s="749"/>
      <c r="AB93" s="749"/>
      <c r="AC93" s="749"/>
      <c r="AD93" s="749"/>
      <c r="AE93" s="749"/>
      <c r="AF93" s="749"/>
      <c r="AG93" s="749"/>
      <c r="AH93" s="749"/>
      <c r="AI93" s="749"/>
      <c r="AJ93" s="749"/>
      <c r="AK93" s="749"/>
      <c r="AL93" s="749"/>
      <c r="AM93" s="749"/>
      <c r="AN93" s="371"/>
    </row>
    <row r="94" spans="1:40" ht="24.15" customHeight="1" x14ac:dyDescent="0.25">
      <c r="A94" s="758" t="s">
        <v>648</v>
      </c>
      <c r="B94" s="759"/>
      <c r="C94" s="759"/>
      <c r="D94" s="759"/>
      <c r="E94" s="759"/>
      <c r="F94" s="759"/>
      <c r="G94" s="759"/>
      <c r="H94" s="760"/>
      <c r="I94" s="758" t="s">
        <v>850</v>
      </c>
      <c r="J94" s="760"/>
      <c r="K94" s="761" t="s">
        <v>649</v>
      </c>
      <c r="L94" s="762"/>
      <c r="M94" s="762"/>
      <c r="N94" s="762"/>
      <c r="O94" s="762"/>
      <c r="P94" s="763"/>
      <c r="Q94" s="761" t="s">
        <v>650</v>
      </c>
      <c r="R94" s="762"/>
      <c r="S94" s="762"/>
      <c r="T94" s="763"/>
      <c r="U94" s="761" t="s">
        <v>651</v>
      </c>
      <c r="V94" s="762"/>
      <c r="W94" s="762"/>
      <c r="X94" s="763"/>
      <c r="Y94" s="761" t="s">
        <v>652</v>
      </c>
      <c r="Z94" s="762"/>
      <c r="AA94" s="762"/>
      <c r="AB94" s="762"/>
      <c r="AC94" s="762"/>
      <c r="AD94" s="763"/>
      <c r="AE94" s="751" t="s">
        <v>653</v>
      </c>
      <c r="AF94" s="752"/>
      <c r="AG94" s="752"/>
      <c r="AH94" s="752"/>
      <c r="AI94" s="752"/>
      <c r="AJ94" s="752"/>
      <c r="AK94" s="752"/>
      <c r="AL94" s="752"/>
      <c r="AM94" s="753"/>
      <c r="AN94" s="409"/>
    </row>
    <row r="95" spans="1:40" ht="12.15" customHeight="1" x14ac:dyDescent="0.25">
      <c r="A95" s="754" t="s">
        <v>654</v>
      </c>
      <c r="B95" s="754"/>
      <c r="C95" s="754"/>
      <c r="D95" s="754"/>
      <c r="E95" s="754"/>
      <c r="F95" s="754"/>
      <c r="G95" s="754"/>
      <c r="H95" s="754"/>
      <c r="I95" s="754"/>
      <c r="J95" s="754"/>
      <c r="K95" s="754"/>
      <c r="L95" s="754"/>
      <c r="M95" s="754"/>
      <c r="N95" s="754"/>
      <c r="O95" s="754"/>
      <c r="P95" s="754"/>
      <c r="Q95" s="754"/>
      <c r="R95" s="754"/>
      <c r="S95" s="754"/>
      <c r="T95" s="754"/>
      <c r="U95" s="754"/>
      <c r="V95" s="754"/>
      <c r="W95" s="754"/>
      <c r="X95" s="754"/>
      <c r="Y95" s="754"/>
      <c r="Z95" s="754"/>
      <c r="AA95" s="754"/>
      <c r="AB95" s="754"/>
      <c r="AC95" s="754"/>
      <c r="AD95" s="754"/>
      <c r="AE95" s="754"/>
      <c r="AF95" s="754"/>
      <c r="AG95" s="754"/>
      <c r="AH95" s="755">
        <v>0</v>
      </c>
      <c r="AI95" s="756"/>
      <c r="AJ95" s="756"/>
      <c r="AK95" s="756"/>
      <c r="AL95" s="756"/>
      <c r="AM95" s="757"/>
      <c r="AN95" s="410"/>
    </row>
    <row r="96" spans="1:40" ht="10.95" customHeight="1" x14ac:dyDescent="0.25">
      <c r="A96" s="749"/>
      <c r="B96" s="749"/>
      <c r="C96" s="749"/>
      <c r="D96" s="749"/>
      <c r="E96" s="749"/>
      <c r="F96" s="749"/>
      <c r="G96" s="749"/>
      <c r="H96" s="749"/>
      <c r="I96" s="749"/>
      <c r="J96" s="749"/>
      <c r="K96" s="749"/>
      <c r="L96" s="749"/>
      <c r="M96" s="749"/>
      <c r="N96" s="749"/>
      <c r="O96" s="749"/>
      <c r="P96" s="749"/>
      <c r="Q96" s="749"/>
      <c r="R96" s="749"/>
      <c r="S96" s="749"/>
      <c r="T96" s="749"/>
      <c r="U96" s="749"/>
      <c r="V96" s="749"/>
      <c r="W96" s="749"/>
      <c r="X96" s="749"/>
      <c r="Y96" s="749"/>
      <c r="Z96" s="749"/>
      <c r="AA96" s="749"/>
      <c r="AB96" s="749"/>
      <c r="AC96" s="749"/>
      <c r="AD96" s="749"/>
      <c r="AE96" s="749"/>
      <c r="AF96" s="749"/>
      <c r="AG96" s="749"/>
      <c r="AH96" s="749"/>
      <c r="AI96" s="749"/>
      <c r="AJ96" s="749"/>
      <c r="AK96" s="749"/>
      <c r="AL96" s="749"/>
      <c r="AM96" s="749"/>
      <c r="AN96" s="371"/>
    </row>
    <row r="97" spans="1:41" ht="12.15" customHeight="1" x14ac:dyDescent="0.25">
      <c r="A97" s="743" t="s">
        <v>655</v>
      </c>
      <c r="B97" s="744"/>
      <c r="C97" s="744"/>
      <c r="D97" s="744"/>
      <c r="E97" s="744"/>
      <c r="F97" s="744"/>
      <c r="G97" s="744"/>
      <c r="H97" s="744"/>
      <c r="I97" s="744"/>
      <c r="J97" s="744"/>
      <c r="K97" s="744"/>
      <c r="L97" s="744"/>
      <c r="M97" s="744"/>
      <c r="N97" s="744"/>
      <c r="O97" s="744"/>
      <c r="P97" s="744"/>
      <c r="Q97" s="744"/>
      <c r="R97" s="744"/>
      <c r="S97" s="744"/>
      <c r="T97" s="744"/>
      <c r="U97" s="744"/>
      <c r="V97" s="744"/>
      <c r="W97" s="744"/>
      <c r="X97" s="744"/>
      <c r="Y97" s="744"/>
      <c r="Z97" s="745"/>
      <c r="AA97" s="782">
        <f>AH95+AH92+AH87</f>
        <v>1380.71</v>
      </c>
      <c r="AB97" s="783"/>
      <c r="AC97" s="783"/>
      <c r="AD97" s="783"/>
      <c r="AE97" s="783"/>
      <c r="AF97" s="783"/>
      <c r="AG97" s="783"/>
      <c r="AH97" s="783"/>
      <c r="AI97" s="783"/>
      <c r="AJ97" s="783"/>
      <c r="AK97" s="783"/>
      <c r="AL97" s="783"/>
      <c r="AM97" s="784"/>
      <c r="AN97" s="414"/>
    </row>
    <row r="98" spans="1:41" ht="12.15" customHeight="1" x14ac:dyDescent="0.25">
      <c r="A98" s="743" t="s">
        <v>656</v>
      </c>
      <c r="B98" s="744"/>
      <c r="C98" s="744"/>
      <c r="D98" s="744"/>
      <c r="E98" s="744"/>
      <c r="F98" s="744"/>
      <c r="G98" s="744"/>
      <c r="H98" s="744"/>
      <c r="I98" s="744"/>
      <c r="J98" s="744"/>
      <c r="K98" s="744"/>
      <c r="L98" s="744"/>
      <c r="M98" s="744"/>
      <c r="N98" s="744"/>
      <c r="O98" s="744"/>
      <c r="P98" s="744"/>
      <c r="Q98" s="744"/>
      <c r="R98" s="744"/>
      <c r="S98" s="744"/>
      <c r="T98" s="744"/>
      <c r="U98" s="744"/>
      <c r="V98" s="744"/>
      <c r="W98" s="744"/>
      <c r="X98" s="744"/>
      <c r="Y98" s="744"/>
      <c r="Z98" s="745"/>
      <c r="AA98" s="805">
        <v>19.563300000000002</v>
      </c>
      <c r="AB98" s="806"/>
      <c r="AC98" s="806"/>
      <c r="AD98" s="806"/>
      <c r="AE98" s="806"/>
      <c r="AF98" s="806"/>
      <c r="AG98" s="806"/>
      <c r="AH98" s="806"/>
      <c r="AI98" s="806"/>
      <c r="AJ98" s="806"/>
      <c r="AK98" s="806"/>
      <c r="AL98" s="806"/>
      <c r="AM98" s="807"/>
      <c r="AN98" s="418"/>
    </row>
    <row r="99" spans="1:41" ht="12.15" customHeight="1" x14ac:dyDescent="0.25">
      <c r="A99" s="743" t="s">
        <v>657</v>
      </c>
      <c r="B99" s="744"/>
      <c r="C99" s="744"/>
      <c r="D99" s="744"/>
      <c r="E99" s="744"/>
      <c r="F99" s="744"/>
      <c r="G99" s="744"/>
      <c r="H99" s="744"/>
      <c r="I99" s="744"/>
      <c r="J99" s="744"/>
      <c r="K99" s="744"/>
      <c r="L99" s="744"/>
      <c r="M99" s="744"/>
      <c r="N99" s="744"/>
      <c r="O99" s="744"/>
      <c r="P99" s="744"/>
      <c r="Q99" s="744"/>
      <c r="R99" s="744"/>
      <c r="S99" s="744"/>
      <c r="T99" s="744"/>
      <c r="U99" s="744"/>
      <c r="V99" s="744"/>
      <c r="W99" s="744"/>
      <c r="X99" s="744"/>
      <c r="Y99" s="744"/>
      <c r="Z99" s="745"/>
      <c r="AA99" s="802">
        <f>TRUNC(AA97/AA98,2)</f>
        <v>70.569999999999993</v>
      </c>
      <c r="AB99" s="803"/>
      <c r="AC99" s="803"/>
      <c r="AD99" s="803"/>
      <c r="AE99" s="803"/>
      <c r="AF99" s="803"/>
      <c r="AG99" s="803"/>
      <c r="AH99" s="803"/>
      <c r="AI99" s="803"/>
      <c r="AJ99" s="803"/>
      <c r="AK99" s="803"/>
      <c r="AL99" s="803"/>
      <c r="AM99" s="804"/>
      <c r="AN99" s="414"/>
    </row>
    <row r="100" spans="1:41" ht="10.95" customHeight="1" x14ac:dyDescent="0.25">
      <c r="A100" s="749"/>
      <c r="B100" s="749"/>
      <c r="C100" s="749"/>
      <c r="D100" s="749"/>
      <c r="E100" s="749"/>
      <c r="F100" s="749"/>
      <c r="G100" s="749"/>
      <c r="H100" s="749"/>
      <c r="I100" s="749"/>
      <c r="J100" s="749"/>
      <c r="K100" s="749"/>
      <c r="L100" s="749"/>
      <c r="M100" s="749"/>
      <c r="N100" s="749"/>
      <c r="O100" s="749"/>
      <c r="P100" s="749"/>
      <c r="Q100" s="749"/>
      <c r="R100" s="749"/>
      <c r="S100" s="749"/>
      <c r="T100" s="749"/>
      <c r="U100" s="749"/>
      <c r="V100" s="749"/>
      <c r="W100" s="749"/>
      <c r="X100" s="749"/>
      <c r="Y100" s="749"/>
      <c r="Z100" s="749"/>
      <c r="AA100" s="749"/>
      <c r="AB100" s="749"/>
      <c r="AC100" s="749"/>
      <c r="AD100" s="749"/>
      <c r="AE100" s="749"/>
      <c r="AF100" s="749"/>
      <c r="AG100" s="749"/>
      <c r="AH100" s="749"/>
      <c r="AI100" s="749"/>
      <c r="AJ100" s="749"/>
      <c r="AK100" s="749"/>
      <c r="AL100" s="749"/>
      <c r="AM100" s="749"/>
      <c r="AN100" s="371"/>
    </row>
    <row r="101" spans="1:41" ht="24.15" customHeight="1" x14ac:dyDescent="0.25">
      <c r="A101" s="758" t="s">
        <v>658</v>
      </c>
      <c r="B101" s="759"/>
      <c r="C101" s="759"/>
      <c r="D101" s="759"/>
      <c r="E101" s="759"/>
      <c r="F101" s="759"/>
      <c r="G101" s="759"/>
      <c r="H101" s="759"/>
      <c r="I101" s="759"/>
      <c r="J101" s="759"/>
      <c r="K101" s="760"/>
      <c r="L101" s="758" t="s">
        <v>850</v>
      </c>
      <c r="M101" s="759"/>
      <c r="N101" s="759"/>
      <c r="O101" s="760"/>
      <c r="P101" s="761" t="s">
        <v>211</v>
      </c>
      <c r="Q101" s="762"/>
      <c r="R101" s="762"/>
      <c r="S101" s="763"/>
      <c r="T101" s="751" t="s">
        <v>659</v>
      </c>
      <c r="U101" s="752"/>
      <c r="V101" s="752"/>
      <c r="W101" s="752"/>
      <c r="X101" s="752"/>
      <c r="Y101" s="752"/>
      <c r="Z101" s="752"/>
      <c r="AA101" s="753"/>
      <c r="AB101" s="751" t="s">
        <v>634</v>
      </c>
      <c r="AC101" s="752"/>
      <c r="AD101" s="752"/>
      <c r="AE101" s="752"/>
      <c r="AF101" s="752"/>
      <c r="AG101" s="752"/>
      <c r="AH101" s="752"/>
      <c r="AI101" s="752"/>
      <c r="AJ101" s="753"/>
      <c r="AK101" s="751" t="s">
        <v>659</v>
      </c>
      <c r="AL101" s="752"/>
      <c r="AM101" s="753"/>
      <c r="AN101" s="409"/>
    </row>
    <row r="102" spans="1:41" ht="12.15" customHeight="1" x14ac:dyDescent="0.25">
      <c r="A102" s="754" t="s">
        <v>660</v>
      </c>
      <c r="B102" s="754"/>
      <c r="C102" s="754"/>
      <c r="D102" s="754"/>
      <c r="E102" s="754"/>
      <c r="F102" s="754"/>
      <c r="G102" s="754"/>
      <c r="H102" s="754"/>
      <c r="I102" s="754"/>
      <c r="J102" s="754"/>
      <c r="K102" s="754"/>
      <c r="L102" s="754"/>
      <c r="M102" s="754"/>
      <c r="N102" s="754"/>
      <c r="O102" s="754"/>
      <c r="P102" s="754"/>
      <c r="Q102" s="754"/>
      <c r="R102" s="754"/>
      <c r="S102" s="754"/>
      <c r="T102" s="754"/>
      <c r="U102" s="754"/>
      <c r="V102" s="754"/>
      <c r="W102" s="754"/>
      <c r="X102" s="754"/>
      <c r="Y102" s="754"/>
      <c r="Z102" s="754"/>
      <c r="AA102" s="754"/>
      <c r="AB102" s="754"/>
      <c r="AC102" s="754"/>
      <c r="AD102" s="754"/>
      <c r="AE102" s="754"/>
      <c r="AF102" s="754"/>
      <c r="AG102" s="754"/>
      <c r="AH102" s="755">
        <v>0</v>
      </c>
      <c r="AI102" s="756"/>
      <c r="AJ102" s="756"/>
      <c r="AK102" s="756"/>
      <c r="AL102" s="756"/>
      <c r="AM102" s="757"/>
      <c r="AN102" s="410"/>
    </row>
    <row r="103" spans="1:41" ht="10.95" customHeight="1" x14ac:dyDescent="0.25">
      <c r="A103" s="749"/>
      <c r="B103" s="749"/>
      <c r="C103" s="749"/>
      <c r="D103" s="749"/>
      <c r="E103" s="749"/>
      <c r="F103" s="749"/>
      <c r="G103" s="749"/>
      <c r="H103" s="749"/>
      <c r="I103" s="749"/>
      <c r="J103" s="749"/>
      <c r="K103" s="749"/>
      <c r="L103" s="749"/>
      <c r="M103" s="749"/>
      <c r="N103" s="749"/>
      <c r="O103" s="749"/>
      <c r="P103" s="749"/>
      <c r="Q103" s="749"/>
      <c r="R103" s="749"/>
      <c r="S103" s="749"/>
      <c r="T103" s="749"/>
      <c r="U103" s="749"/>
      <c r="V103" s="749"/>
      <c r="W103" s="749"/>
      <c r="X103" s="749"/>
      <c r="Y103" s="749"/>
      <c r="Z103" s="749"/>
      <c r="AA103" s="749"/>
      <c r="AB103" s="749"/>
      <c r="AC103" s="749"/>
      <c r="AD103" s="749"/>
      <c r="AE103" s="749"/>
      <c r="AF103" s="749"/>
      <c r="AG103" s="749"/>
      <c r="AH103" s="749"/>
      <c r="AI103" s="749"/>
      <c r="AJ103" s="749"/>
      <c r="AK103" s="749"/>
      <c r="AL103" s="749"/>
      <c r="AM103" s="749"/>
      <c r="AN103" s="371"/>
    </row>
    <row r="104" spans="1:41" ht="24.15" customHeight="1" x14ac:dyDescent="0.25">
      <c r="A104" s="758" t="s">
        <v>661</v>
      </c>
      <c r="B104" s="759"/>
      <c r="C104" s="759"/>
      <c r="D104" s="759"/>
      <c r="E104" s="759"/>
      <c r="F104" s="759"/>
      <c r="G104" s="759"/>
      <c r="H104" s="759"/>
      <c r="I104" s="759"/>
      <c r="J104" s="759"/>
      <c r="K104" s="760"/>
      <c r="L104" s="758" t="s">
        <v>850</v>
      </c>
      <c r="M104" s="759"/>
      <c r="N104" s="759"/>
      <c r="O104" s="760"/>
      <c r="P104" s="761" t="s">
        <v>211</v>
      </c>
      <c r="Q104" s="762"/>
      <c r="R104" s="762"/>
      <c r="S104" s="763"/>
      <c r="T104" s="751" t="s">
        <v>659</v>
      </c>
      <c r="U104" s="752"/>
      <c r="V104" s="752"/>
      <c r="W104" s="752"/>
      <c r="X104" s="752"/>
      <c r="Y104" s="752"/>
      <c r="Z104" s="752"/>
      <c r="AA104" s="753"/>
      <c r="AB104" s="751" t="s">
        <v>634</v>
      </c>
      <c r="AC104" s="752"/>
      <c r="AD104" s="752"/>
      <c r="AE104" s="752"/>
      <c r="AF104" s="752"/>
      <c r="AG104" s="752"/>
      <c r="AH104" s="752"/>
      <c r="AI104" s="752"/>
      <c r="AJ104" s="753"/>
      <c r="AK104" s="751" t="s">
        <v>659</v>
      </c>
      <c r="AL104" s="752"/>
      <c r="AM104" s="753"/>
      <c r="AN104" s="409"/>
    </row>
    <row r="105" spans="1:41" ht="12.15" customHeight="1" x14ac:dyDescent="0.25">
      <c r="A105" s="764" t="s">
        <v>910</v>
      </c>
      <c r="B105" s="765"/>
      <c r="C105" s="765"/>
      <c r="D105" s="765"/>
      <c r="E105" s="765"/>
      <c r="F105" s="765"/>
      <c r="G105" s="765"/>
      <c r="H105" s="765"/>
      <c r="I105" s="765"/>
      <c r="J105" s="765"/>
      <c r="K105" s="766"/>
      <c r="L105" s="764" t="s">
        <v>1043</v>
      </c>
      <c r="M105" s="765"/>
      <c r="N105" s="765"/>
      <c r="O105" s="766"/>
      <c r="P105" s="767" t="s">
        <v>226</v>
      </c>
      <c r="Q105" s="768"/>
      <c r="R105" s="768"/>
      <c r="S105" s="769"/>
      <c r="T105" s="776">
        <f>AH75</f>
        <v>174.05</v>
      </c>
      <c r="U105" s="777"/>
      <c r="V105" s="777"/>
      <c r="W105" s="777"/>
      <c r="X105" s="777"/>
      <c r="Y105" s="777"/>
      <c r="Z105" s="777"/>
      <c r="AA105" s="778"/>
      <c r="AB105" s="773">
        <v>1.02</v>
      </c>
      <c r="AC105" s="774"/>
      <c r="AD105" s="774"/>
      <c r="AE105" s="774"/>
      <c r="AF105" s="774"/>
      <c r="AG105" s="774"/>
      <c r="AH105" s="774"/>
      <c r="AI105" s="774"/>
      <c r="AJ105" s="775"/>
      <c r="AK105" s="776">
        <f>TRUNC(T105*AB105,2)</f>
        <v>177.53</v>
      </c>
      <c r="AL105" s="777"/>
      <c r="AM105" s="778"/>
      <c r="AN105" s="417"/>
      <c r="AO105" s="398" t="s">
        <v>1491</v>
      </c>
    </row>
    <row r="106" spans="1:41" ht="12.15" customHeight="1" x14ac:dyDescent="0.25">
      <c r="A106" s="754" t="s">
        <v>662</v>
      </c>
      <c r="B106" s="754"/>
      <c r="C106" s="754"/>
      <c r="D106" s="754"/>
      <c r="E106" s="754"/>
      <c r="F106" s="754"/>
      <c r="G106" s="754"/>
      <c r="H106" s="754"/>
      <c r="I106" s="754"/>
      <c r="J106" s="754"/>
      <c r="K106" s="754"/>
      <c r="L106" s="754"/>
      <c r="M106" s="754"/>
      <c r="N106" s="754"/>
      <c r="O106" s="754"/>
      <c r="P106" s="754"/>
      <c r="Q106" s="754"/>
      <c r="R106" s="754"/>
      <c r="S106" s="754"/>
      <c r="T106" s="754"/>
      <c r="U106" s="754"/>
      <c r="V106" s="754"/>
      <c r="W106" s="754"/>
      <c r="X106" s="754"/>
      <c r="Y106" s="754"/>
      <c r="Z106" s="754"/>
      <c r="AA106" s="754"/>
      <c r="AB106" s="754"/>
      <c r="AC106" s="754"/>
      <c r="AD106" s="754"/>
      <c r="AE106" s="754"/>
      <c r="AF106" s="754"/>
      <c r="AG106" s="754"/>
      <c r="AH106" s="785">
        <f>AK105</f>
        <v>177.53</v>
      </c>
      <c r="AI106" s="786"/>
      <c r="AJ106" s="786"/>
      <c r="AK106" s="786"/>
      <c r="AL106" s="786"/>
      <c r="AM106" s="787"/>
      <c r="AN106" s="412"/>
    </row>
    <row r="107" spans="1:41" ht="10.95" customHeight="1" x14ac:dyDescent="0.25">
      <c r="A107" s="749"/>
      <c r="B107" s="749"/>
      <c r="C107" s="749"/>
      <c r="D107" s="749"/>
      <c r="E107" s="749"/>
      <c r="F107" s="749"/>
      <c r="G107" s="749"/>
      <c r="H107" s="749"/>
      <c r="I107" s="749"/>
      <c r="J107" s="749"/>
      <c r="K107" s="749"/>
      <c r="L107" s="749"/>
      <c r="M107" s="749"/>
      <c r="N107" s="749"/>
      <c r="O107" s="749"/>
      <c r="P107" s="749"/>
      <c r="Q107" s="749"/>
      <c r="R107" s="749"/>
      <c r="S107" s="749"/>
      <c r="T107" s="749"/>
      <c r="U107" s="749"/>
      <c r="V107" s="749"/>
      <c r="W107" s="749"/>
      <c r="X107" s="749"/>
      <c r="Y107" s="749"/>
      <c r="Z107" s="749"/>
      <c r="AA107" s="749"/>
      <c r="AB107" s="749"/>
      <c r="AC107" s="749"/>
      <c r="AD107" s="749"/>
      <c r="AE107" s="749"/>
      <c r="AF107" s="749"/>
      <c r="AG107" s="749"/>
      <c r="AH107" s="749"/>
      <c r="AI107" s="749"/>
      <c r="AJ107" s="749"/>
      <c r="AK107" s="749"/>
      <c r="AL107" s="749"/>
      <c r="AM107" s="749"/>
      <c r="AN107" s="371"/>
    </row>
    <row r="108" spans="1:41" ht="24.15" customHeight="1" x14ac:dyDescent="0.25">
      <c r="A108" s="758" t="s">
        <v>663</v>
      </c>
      <c r="B108" s="759"/>
      <c r="C108" s="759"/>
      <c r="D108" s="759"/>
      <c r="E108" s="759"/>
      <c r="F108" s="759"/>
      <c r="G108" s="760"/>
      <c r="H108" s="758" t="s">
        <v>850</v>
      </c>
      <c r="I108" s="760"/>
      <c r="J108" s="761" t="s">
        <v>211</v>
      </c>
      <c r="K108" s="762"/>
      <c r="L108" s="763"/>
      <c r="M108" s="751" t="s">
        <v>664</v>
      </c>
      <c r="N108" s="752"/>
      <c r="O108" s="752"/>
      <c r="P108" s="752"/>
      <c r="Q108" s="752"/>
      <c r="R108" s="752"/>
      <c r="S108" s="753"/>
      <c r="T108" s="751" t="s">
        <v>665</v>
      </c>
      <c r="U108" s="752"/>
      <c r="V108" s="752"/>
      <c r="W108" s="753"/>
      <c r="X108" s="751" t="s">
        <v>666</v>
      </c>
      <c r="Y108" s="753"/>
      <c r="Z108" s="751" t="s">
        <v>667</v>
      </c>
      <c r="AA108" s="752"/>
      <c r="AB108" s="753"/>
      <c r="AC108" s="751" t="s">
        <v>653</v>
      </c>
      <c r="AD108" s="752"/>
      <c r="AE108" s="752"/>
      <c r="AF108" s="752"/>
      <c r="AG108" s="753"/>
      <c r="AH108" s="751" t="s">
        <v>634</v>
      </c>
      <c r="AI108" s="752"/>
      <c r="AJ108" s="752"/>
      <c r="AK108" s="752"/>
      <c r="AL108" s="753"/>
      <c r="AM108" s="373" t="s">
        <v>668</v>
      </c>
      <c r="AN108" s="409"/>
    </row>
    <row r="109" spans="1:41" ht="12.15" customHeight="1" x14ac:dyDescent="0.25">
      <c r="A109" s="754" t="s">
        <v>669</v>
      </c>
      <c r="B109" s="754"/>
      <c r="C109" s="754"/>
      <c r="D109" s="754"/>
      <c r="E109" s="754"/>
      <c r="F109" s="754"/>
      <c r="G109" s="754"/>
      <c r="H109" s="754"/>
      <c r="I109" s="754"/>
      <c r="J109" s="754"/>
      <c r="K109" s="754"/>
      <c r="L109" s="754"/>
      <c r="M109" s="754"/>
      <c r="N109" s="754"/>
      <c r="O109" s="754"/>
      <c r="P109" s="754"/>
      <c r="Q109" s="754"/>
      <c r="R109" s="754"/>
      <c r="S109" s="754"/>
      <c r="T109" s="754"/>
      <c r="U109" s="754"/>
      <c r="V109" s="754"/>
      <c r="W109" s="754"/>
      <c r="X109" s="754"/>
      <c r="Y109" s="754"/>
      <c r="Z109" s="754"/>
      <c r="AA109" s="754"/>
      <c r="AB109" s="754"/>
      <c r="AC109" s="754"/>
      <c r="AD109" s="754"/>
      <c r="AE109" s="754"/>
      <c r="AF109" s="754"/>
      <c r="AG109" s="754"/>
      <c r="AH109" s="755">
        <v>0</v>
      </c>
      <c r="AI109" s="756"/>
      <c r="AJ109" s="756"/>
      <c r="AK109" s="756"/>
      <c r="AL109" s="756"/>
      <c r="AM109" s="757"/>
      <c r="AN109" s="410"/>
    </row>
    <row r="110" spans="1:41" ht="10.95" customHeight="1" x14ac:dyDescent="0.25">
      <c r="A110" s="749"/>
      <c r="B110" s="749"/>
      <c r="C110" s="749"/>
      <c r="D110" s="749"/>
      <c r="E110" s="749"/>
      <c r="F110" s="749"/>
      <c r="G110" s="749"/>
      <c r="H110" s="749"/>
      <c r="I110" s="749"/>
      <c r="J110" s="749"/>
      <c r="K110" s="749"/>
      <c r="L110" s="749"/>
      <c r="M110" s="749"/>
      <c r="N110" s="749"/>
      <c r="O110" s="749"/>
      <c r="P110" s="749"/>
      <c r="Q110" s="749"/>
      <c r="R110" s="749"/>
      <c r="S110" s="749"/>
      <c r="T110" s="749"/>
      <c r="U110" s="749"/>
      <c r="V110" s="749"/>
      <c r="W110" s="749"/>
      <c r="X110" s="749"/>
      <c r="Y110" s="749"/>
      <c r="Z110" s="749"/>
      <c r="AA110" s="749"/>
      <c r="AB110" s="749"/>
      <c r="AC110" s="749"/>
      <c r="AD110" s="749"/>
      <c r="AE110" s="749"/>
      <c r="AF110" s="749"/>
      <c r="AG110" s="749"/>
      <c r="AH110" s="749"/>
      <c r="AI110" s="749"/>
      <c r="AJ110" s="749"/>
      <c r="AK110" s="749"/>
      <c r="AL110" s="749"/>
      <c r="AM110" s="749"/>
      <c r="AN110" s="371"/>
    </row>
    <row r="111" spans="1:41" ht="12.15" customHeight="1" x14ac:dyDescent="0.25">
      <c r="A111" s="743" t="s">
        <v>930</v>
      </c>
      <c r="B111" s="744"/>
      <c r="C111" s="744"/>
      <c r="D111" s="744"/>
      <c r="E111" s="744"/>
      <c r="F111" s="744"/>
      <c r="G111" s="744"/>
      <c r="H111" s="744"/>
      <c r="I111" s="744"/>
      <c r="J111" s="744"/>
      <c r="K111" s="744"/>
      <c r="L111" s="744"/>
      <c r="M111" s="744"/>
      <c r="N111" s="744"/>
      <c r="O111" s="744"/>
      <c r="P111" s="744"/>
      <c r="Q111" s="744"/>
      <c r="R111" s="744"/>
      <c r="S111" s="744"/>
      <c r="T111" s="744"/>
      <c r="U111" s="744"/>
      <c r="V111" s="744"/>
      <c r="W111" s="744"/>
      <c r="X111" s="744"/>
      <c r="Y111" s="744"/>
      <c r="Z111" s="744"/>
      <c r="AA111" s="744"/>
      <c r="AB111" s="744"/>
      <c r="AC111" s="744"/>
      <c r="AD111" s="744"/>
      <c r="AE111" s="744"/>
      <c r="AF111" s="744"/>
      <c r="AG111" s="745"/>
      <c r="AH111" s="799">
        <f>AA99+AH102+AH106+AH109</f>
        <v>248.1</v>
      </c>
      <c r="AI111" s="800"/>
      <c r="AJ111" s="800"/>
      <c r="AK111" s="800"/>
      <c r="AL111" s="800"/>
      <c r="AM111" s="801"/>
      <c r="AN111" s="419"/>
    </row>
    <row r="112" spans="1:41" ht="12.15" customHeight="1" x14ac:dyDescent="0.25">
      <c r="A112" s="743" t="str">
        <f>_xlfn.CONCAT("BDI: ",$AO$4*100,"%")</f>
        <v>BDI: 27,21%</v>
      </c>
      <c r="B112" s="744"/>
      <c r="C112" s="744"/>
      <c r="D112" s="744"/>
      <c r="E112" s="744"/>
      <c r="F112" s="744"/>
      <c r="G112" s="744"/>
      <c r="H112" s="744"/>
      <c r="I112" s="744"/>
      <c r="J112" s="744"/>
      <c r="K112" s="744"/>
      <c r="L112" s="744"/>
      <c r="M112" s="744"/>
      <c r="N112" s="744"/>
      <c r="O112" s="744"/>
      <c r="P112" s="744"/>
      <c r="Q112" s="744"/>
      <c r="R112" s="744"/>
      <c r="S112" s="744"/>
      <c r="T112" s="744"/>
      <c r="U112" s="744"/>
      <c r="V112" s="744"/>
      <c r="W112" s="744"/>
      <c r="X112" s="744"/>
      <c r="Y112" s="744"/>
      <c r="Z112" s="744"/>
      <c r="AA112" s="744"/>
      <c r="AB112" s="744"/>
      <c r="AC112" s="744"/>
      <c r="AD112" s="744"/>
      <c r="AE112" s="744"/>
      <c r="AF112" s="744"/>
      <c r="AG112" s="745"/>
      <c r="AH112" s="796">
        <f>TRUNC($AO$4*AH111,2)</f>
        <v>67.5</v>
      </c>
      <c r="AI112" s="797"/>
      <c r="AJ112" s="797"/>
      <c r="AK112" s="797"/>
      <c r="AL112" s="797"/>
      <c r="AM112" s="798"/>
      <c r="AN112" s="415"/>
    </row>
    <row r="113" spans="1:40" ht="12.15" customHeight="1" x14ac:dyDescent="0.25">
      <c r="A113" s="743" t="s">
        <v>929</v>
      </c>
      <c r="B113" s="744"/>
      <c r="C113" s="744"/>
      <c r="D113" s="744"/>
      <c r="E113" s="744"/>
      <c r="F113" s="744"/>
      <c r="G113" s="744"/>
      <c r="H113" s="744"/>
      <c r="I113" s="744"/>
      <c r="J113" s="744"/>
      <c r="K113" s="744"/>
      <c r="L113" s="744"/>
      <c r="M113" s="744"/>
      <c r="N113" s="744"/>
      <c r="O113" s="744"/>
      <c r="P113" s="744"/>
      <c r="Q113" s="744"/>
      <c r="R113" s="744"/>
      <c r="S113" s="744"/>
      <c r="T113" s="744"/>
      <c r="U113" s="744"/>
      <c r="V113" s="744"/>
      <c r="W113" s="744"/>
      <c r="X113" s="744"/>
      <c r="Y113" s="744"/>
      <c r="Z113" s="744"/>
      <c r="AA113" s="744"/>
      <c r="AB113" s="744"/>
      <c r="AC113" s="744"/>
      <c r="AD113" s="744"/>
      <c r="AE113" s="744"/>
      <c r="AF113" s="744"/>
      <c r="AG113" s="745"/>
      <c r="AH113" s="799">
        <f>AH111+AH112</f>
        <v>315.60000000000002</v>
      </c>
      <c r="AI113" s="800"/>
      <c r="AJ113" s="800"/>
      <c r="AK113" s="800"/>
      <c r="AL113" s="800"/>
      <c r="AM113" s="801"/>
      <c r="AN113" s="419"/>
    </row>
    <row r="114" spans="1:40" ht="10.95" customHeight="1" x14ac:dyDescent="0.25">
      <c r="A114" s="749"/>
      <c r="B114" s="749"/>
      <c r="C114" s="749"/>
      <c r="D114" s="749"/>
      <c r="E114" s="749"/>
      <c r="F114" s="749"/>
      <c r="G114" s="749"/>
      <c r="H114" s="749"/>
      <c r="I114" s="749"/>
      <c r="J114" s="749"/>
      <c r="K114" s="749"/>
      <c r="L114" s="749"/>
      <c r="M114" s="749"/>
      <c r="N114" s="749"/>
      <c r="O114" s="749"/>
      <c r="P114" s="749"/>
      <c r="Q114" s="749"/>
      <c r="R114" s="749"/>
      <c r="S114" s="749"/>
      <c r="T114" s="749"/>
      <c r="U114" s="749"/>
      <c r="V114" s="749"/>
      <c r="W114" s="749"/>
      <c r="X114" s="749"/>
      <c r="Y114" s="749"/>
      <c r="Z114" s="749"/>
      <c r="AA114" s="749"/>
      <c r="AB114" s="749"/>
      <c r="AC114" s="749"/>
      <c r="AD114" s="749"/>
      <c r="AE114" s="749"/>
      <c r="AF114" s="749"/>
      <c r="AG114" s="749"/>
      <c r="AH114" s="749"/>
      <c r="AI114" s="749"/>
      <c r="AJ114" s="749"/>
      <c r="AK114" s="749"/>
      <c r="AL114" s="749"/>
      <c r="AM114" s="749"/>
      <c r="AN114" s="371"/>
    </row>
    <row r="115" spans="1:40" ht="10.35" customHeight="1" x14ac:dyDescent="0.25">
      <c r="A115" s="750"/>
      <c r="B115" s="750"/>
      <c r="C115" s="750"/>
      <c r="D115" s="750"/>
      <c r="E115" s="750"/>
      <c r="F115" s="750"/>
      <c r="G115" s="750"/>
      <c r="H115" s="750"/>
      <c r="I115" s="750"/>
      <c r="J115" s="750"/>
      <c r="K115" s="750"/>
      <c r="L115" s="750"/>
      <c r="M115" s="750"/>
      <c r="N115" s="750"/>
      <c r="O115" s="750"/>
      <c r="P115" s="750"/>
      <c r="Q115" s="750"/>
      <c r="R115" s="750"/>
      <c r="S115" s="750"/>
      <c r="T115" s="750"/>
      <c r="U115" s="750"/>
      <c r="V115" s="750"/>
      <c r="W115" s="750"/>
      <c r="X115" s="750"/>
      <c r="Y115" s="750"/>
      <c r="Z115" s="750"/>
      <c r="AA115" s="750"/>
      <c r="AB115" s="750"/>
      <c r="AC115" s="750"/>
      <c r="AD115" s="750"/>
      <c r="AE115" s="750"/>
      <c r="AF115" s="750"/>
      <c r="AG115" s="750"/>
      <c r="AH115" s="750"/>
      <c r="AI115" s="750"/>
      <c r="AJ115" s="750"/>
      <c r="AK115" s="750"/>
      <c r="AL115" s="750"/>
      <c r="AM115" s="750"/>
      <c r="AN115" s="399"/>
    </row>
    <row r="116" spans="1:40" ht="10.95" customHeight="1" x14ac:dyDescent="0.25">
      <c r="A116" s="749"/>
      <c r="B116" s="749"/>
      <c r="C116" s="749"/>
      <c r="D116" s="749"/>
      <c r="E116" s="749"/>
      <c r="F116" s="749"/>
      <c r="G116" s="749"/>
      <c r="H116" s="749"/>
      <c r="I116" s="749"/>
      <c r="J116" s="749"/>
      <c r="K116" s="749"/>
      <c r="L116" s="749"/>
      <c r="M116" s="749"/>
      <c r="N116" s="749"/>
      <c r="O116" s="749"/>
      <c r="P116" s="749"/>
      <c r="Q116" s="749"/>
      <c r="R116" s="749"/>
      <c r="S116" s="749"/>
      <c r="T116" s="749"/>
      <c r="U116" s="749"/>
      <c r="V116" s="749"/>
      <c r="W116" s="749"/>
      <c r="X116" s="749"/>
      <c r="Y116" s="749"/>
      <c r="Z116" s="749"/>
      <c r="AA116" s="749"/>
      <c r="AB116" s="749"/>
      <c r="AC116" s="749"/>
      <c r="AD116" s="749"/>
      <c r="AE116" s="749"/>
      <c r="AF116" s="749"/>
      <c r="AG116" s="749"/>
      <c r="AH116" s="749"/>
      <c r="AI116" s="749"/>
      <c r="AJ116" s="749"/>
      <c r="AK116" s="749"/>
      <c r="AL116" s="749"/>
      <c r="AM116" s="749"/>
      <c r="AN116" s="371"/>
    </row>
    <row r="117" spans="1:40" ht="12.15" customHeight="1" x14ac:dyDescent="0.25">
      <c r="A117" s="794" t="s">
        <v>1324</v>
      </c>
      <c r="B117" s="794"/>
      <c r="C117" s="794"/>
      <c r="D117" s="794"/>
      <c r="E117" s="794"/>
      <c r="F117" s="794"/>
      <c r="G117" s="794"/>
      <c r="H117" s="794"/>
      <c r="I117" s="794"/>
      <c r="J117" s="794"/>
      <c r="K117" s="794"/>
      <c r="L117" s="794"/>
      <c r="M117" s="794"/>
      <c r="N117" s="794"/>
      <c r="O117" s="794"/>
      <c r="P117" s="794"/>
      <c r="Q117" s="794"/>
      <c r="R117" s="794"/>
      <c r="S117" s="794"/>
      <c r="T117" s="794"/>
      <c r="U117" s="794"/>
      <c r="V117" s="794"/>
      <c r="W117" s="794"/>
      <c r="X117" s="794"/>
      <c r="Y117" s="794"/>
      <c r="Z117" s="794"/>
      <c r="AA117" s="795" t="s">
        <v>1325</v>
      </c>
      <c r="AB117" s="795"/>
      <c r="AC117" s="795"/>
      <c r="AD117" s="795"/>
      <c r="AE117" s="795"/>
      <c r="AF117" s="795"/>
      <c r="AG117" s="795"/>
      <c r="AH117" s="795"/>
      <c r="AI117" s="795"/>
      <c r="AJ117" s="795"/>
      <c r="AK117" s="795"/>
      <c r="AL117" s="795"/>
      <c r="AM117" s="795"/>
      <c r="AN117" s="372"/>
    </row>
    <row r="118" spans="1:40" ht="10.95" customHeight="1" x14ac:dyDescent="0.25">
      <c r="A118" s="749"/>
      <c r="B118" s="749"/>
      <c r="C118" s="749"/>
      <c r="D118" s="749"/>
      <c r="E118" s="749"/>
      <c r="F118" s="749"/>
      <c r="G118" s="749"/>
      <c r="H118" s="749"/>
      <c r="I118" s="749"/>
      <c r="J118" s="749"/>
      <c r="K118" s="749"/>
      <c r="L118" s="749"/>
      <c r="M118" s="749"/>
      <c r="N118" s="749"/>
      <c r="O118" s="749"/>
      <c r="P118" s="749"/>
      <c r="Q118" s="749"/>
      <c r="R118" s="749"/>
      <c r="S118" s="749"/>
      <c r="T118" s="749"/>
      <c r="U118" s="749"/>
      <c r="V118" s="749"/>
      <c r="W118" s="749"/>
      <c r="X118" s="749"/>
      <c r="Y118" s="749"/>
      <c r="Z118" s="749"/>
      <c r="AA118" s="749"/>
      <c r="AB118" s="749"/>
      <c r="AC118" s="749"/>
      <c r="AD118" s="749"/>
      <c r="AE118" s="749"/>
      <c r="AF118" s="749"/>
      <c r="AG118" s="749"/>
      <c r="AH118" s="749"/>
      <c r="AI118" s="749"/>
      <c r="AJ118" s="749"/>
      <c r="AK118" s="749"/>
      <c r="AL118" s="749"/>
      <c r="AM118" s="749"/>
      <c r="AN118" s="371"/>
    </row>
    <row r="119" spans="1:40" ht="24.15" customHeight="1" x14ac:dyDescent="0.25">
      <c r="A119" s="758" t="s">
        <v>629</v>
      </c>
      <c r="B119" s="759"/>
      <c r="C119" s="759"/>
      <c r="D119" s="759"/>
      <c r="E119" s="759"/>
      <c r="F119" s="759"/>
      <c r="G119" s="759"/>
      <c r="H119" s="760"/>
      <c r="I119" s="758" t="s">
        <v>850</v>
      </c>
      <c r="J119" s="760"/>
      <c r="K119" s="751" t="s">
        <v>630</v>
      </c>
      <c r="L119" s="752"/>
      <c r="M119" s="752"/>
      <c r="N119" s="753"/>
      <c r="O119" s="751" t="s">
        <v>631</v>
      </c>
      <c r="P119" s="752"/>
      <c r="Q119" s="752"/>
      <c r="R119" s="753"/>
      <c r="S119" s="751" t="s">
        <v>632</v>
      </c>
      <c r="T119" s="752"/>
      <c r="U119" s="752"/>
      <c r="V119" s="752"/>
      <c r="W119" s="752"/>
      <c r="X119" s="753"/>
      <c r="Y119" s="751" t="s">
        <v>633</v>
      </c>
      <c r="Z119" s="752"/>
      <c r="AA119" s="752"/>
      <c r="AB119" s="752"/>
      <c r="AC119" s="752"/>
      <c r="AD119" s="752"/>
      <c r="AE119" s="753"/>
      <c r="AF119" s="751" t="s">
        <v>634</v>
      </c>
      <c r="AG119" s="752"/>
      <c r="AH119" s="752"/>
      <c r="AI119" s="752"/>
      <c r="AJ119" s="753"/>
      <c r="AK119" s="751" t="s">
        <v>635</v>
      </c>
      <c r="AL119" s="752"/>
      <c r="AM119" s="753"/>
      <c r="AN119" s="409"/>
    </row>
    <row r="120" spans="1:40" ht="24.15" customHeight="1" x14ac:dyDescent="0.25">
      <c r="A120" s="764" t="s">
        <v>191</v>
      </c>
      <c r="B120" s="765"/>
      <c r="C120" s="765"/>
      <c r="D120" s="765"/>
      <c r="E120" s="765"/>
      <c r="F120" s="765"/>
      <c r="G120" s="765"/>
      <c r="H120" s="766"/>
      <c r="I120" s="764" t="s">
        <v>1326</v>
      </c>
      <c r="J120" s="766"/>
      <c r="K120" s="791">
        <v>1</v>
      </c>
      <c r="L120" s="792"/>
      <c r="M120" s="792"/>
      <c r="N120" s="793"/>
      <c r="O120" s="791">
        <v>0</v>
      </c>
      <c r="P120" s="792"/>
      <c r="Q120" s="792"/>
      <c r="R120" s="793"/>
      <c r="S120" s="776">
        <f>VLOOKUP(VALUE($I120),'Equipamento T308'!A:Z,25,0)</f>
        <v>303.97000000000003</v>
      </c>
      <c r="T120" s="777"/>
      <c r="U120" s="777"/>
      <c r="V120" s="777"/>
      <c r="W120" s="777"/>
      <c r="X120" s="778"/>
      <c r="Y120" s="776">
        <f>VLOOKUP(VALUE($I120),'Equipamento T308'!A:Z,26,0)</f>
        <v>84.62</v>
      </c>
      <c r="Z120" s="777"/>
      <c r="AA120" s="777"/>
      <c r="AB120" s="777"/>
      <c r="AC120" s="777"/>
      <c r="AD120" s="777"/>
      <c r="AE120" s="778"/>
      <c r="AF120" s="773">
        <v>0.03</v>
      </c>
      <c r="AG120" s="774"/>
      <c r="AH120" s="774"/>
      <c r="AI120" s="774"/>
      <c r="AJ120" s="775"/>
      <c r="AK120" s="776">
        <f>TRUNC((K120*S120+O120*Y120)*AF120,2)</f>
        <v>9.11</v>
      </c>
      <c r="AL120" s="777"/>
      <c r="AM120" s="778"/>
      <c r="AN120" s="417"/>
    </row>
    <row r="121" spans="1:40" ht="24.15" customHeight="1" x14ac:dyDescent="0.25">
      <c r="A121" s="764" t="s">
        <v>189</v>
      </c>
      <c r="B121" s="765"/>
      <c r="C121" s="765"/>
      <c r="D121" s="765"/>
      <c r="E121" s="765"/>
      <c r="F121" s="765"/>
      <c r="G121" s="765"/>
      <c r="H121" s="766"/>
      <c r="I121" s="764" t="s">
        <v>1327</v>
      </c>
      <c r="J121" s="766"/>
      <c r="K121" s="791">
        <v>0.3</v>
      </c>
      <c r="L121" s="792"/>
      <c r="M121" s="792"/>
      <c r="N121" s="793"/>
      <c r="O121" s="791">
        <v>0.7</v>
      </c>
      <c r="P121" s="792"/>
      <c r="Q121" s="792"/>
      <c r="R121" s="793"/>
      <c r="S121" s="776">
        <f>VLOOKUP(VALUE($I121),'Equipamento T308'!A:Z,25,0)</f>
        <v>270.98</v>
      </c>
      <c r="T121" s="777"/>
      <c r="U121" s="777"/>
      <c r="V121" s="777"/>
      <c r="W121" s="777"/>
      <c r="X121" s="778"/>
      <c r="Y121" s="776">
        <f>VLOOKUP(VALUE($I121),'Equipamento T308'!A:Z,26,0)</f>
        <v>76.680000000000007</v>
      </c>
      <c r="Z121" s="777"/>
      <c r="AA121" s="777"/>
      <c r="AB121" s="777"/>
      <c r="AC121" s="777"/>
      <c r="AD121" s="777"/>
      <c r="AE121" s="778"/>
      <c r="AF121" s="773">
        <v>1</v>
      </c>
      <c r="AG121" s="774"/>
      <c r="AH121" s="774"/>
      <c r="AI121" s="774"/>
      <c r="AJ121" s="775"/>
      <c r="AK121" s="776">
        <f t="shared" ref="AK121:AK127" si="2">TRUNC((K121*S121+O121*Y121)*AF121,2)</f>
        <v>134.97</v>
      </c>
      <c r="AL121" s="777"/>
      <c r="AM121" s="778"/>
      <c r="AN121" s="417"/>
    </row>
    <row r="122" spans="1:40" ht="12.15" customHeight="1" x14ac:dyDescent="0.25">
      <c r="A122" s="764" t="s">
        <v>190</v>
      </c>
      <c r="B122" s="765"/>
      <c r="C122" s="765"/>
      <c r="D122" s="765"/>
      <c r="E122" s="765"/>
      <c r="F122" s="765"/>
      <c r="G122" s="765"/>
      <c r="H122" s="766"/>
      <c r="I122" s="764" t="s">
        <v>1328</v>
      </c>
      <c r="J122" s="766"/>
      <c r="K122" s="791">
        <v>0.3</v>
      </c>
      <c r="L122" s="792"/>
      <c r="M122" s="792"/>
      <c r="N122" s="793"/>
      <c r="O122" s="791">
        <v>0.7</v>
      </c>
      <c r="P122" s="792"/>
      <c r="Q122" s="792"/>
      <c r="R122" s="793"/>
      <c r="S122" s="776">
        <f>VLOOKUP(VALUE($I122),'Equipamento T308'!A:Z,25,0)</f>
        <v>331.79</v>
      </c>
      <c r="T122" s="777"/>
      <c r="U122" s="777"/>
      <c r="V122" s="777"/>
      <c r="W122" s="777"/>
      <c r="X122" s="778"/>
      <c r="Y122" s="776">
        <f>VLOOKUP(VALUE($I122),'Equipamento T308'!A:Z,26,0)</f>
        <v>80.52</v>
      </c>
      <c r="Z122" s="777"/>
      <c r="AA122" s="777"/>
      <c r="AB122" s="777"/>
      <c r="AC122" s="777"/>
      <c r="AD122" s="777"/>
      <c r="AE122" s="778"/>
      <c r="AF122" s="773">
        <v>1</v>
      </c>
      <c r="AG122" s="774"/>
      <c r="AH122" s="774"/>
      <c r="AI122" s="774"/>
      <c r="AJ122" s="775"/>
      <c r="AK122" s="776">
        <f t="shared" si="2"/>
        <v>155.9</v>
      </c>
      <c r="AL122" s="777"/>
      <c r="AM122" s="778"/>
      <c r="AN122" s="417"/>
    </row>
    <row r="123" spans="1:40" ht="24.15" customHeight="1" x14ac:dyDescent="0.25">
      <c r="A123" s="764" t="s">
        <v>671</v>
      </c>
      <c r="B123" s="765"/>
      <c r="C123" s="765"/>
      <c r="D123" s="765"/>
      <c r="E123" s="765"/>
      <c r="F123" s="765"/>
      <c r="G123" s="765"/>
      <c r="H123" s="766"/>
      <c r="I123" s="764" t="s">
        <v>1329</v>
      </c>
      <c r="J123" s="766"/>
      <c r="K123" s="791">
        <v>3.5999999999999997E-2</v>
      </c>
      <c r="L123" s="792"/>
      <c r="M123" s="792"/>
      <c r="N123" s="793"/>
      <c r="O123" s="791">
        <v>0.96399999999999997</v>
      </c>
      <c r="P123" s="792"/>
      <c r="Q123" s="792"/>
      <c r="R123" s="793"/>
      <c r="S123" s="776">
        <f>VLOOKUP(VALUE($I123),'Equipamento T308'!A:Z,25,0)</f>
        <v>250.41</v>
      </c>
      <c r="T123" s="777"/>
      <c r="U123" s="777"/>
      <c r="V123" s="777"/>
      <c r="W123" s="777"/>
      <c r="X123" s="778"/>
      <c r="Y123" s="776">
        <f>VLOOKUP(VALUE($I123),'Equipamento T308'!A:Z,26,0)</f>
        <v>130.49</v>
      </c>
      <c r="Z123" s="777"/>
      <c r="AA123" s="777"/>
      <c r="AB123" s="777"/>
      <c r="AC123" s="777"/>
      <c r="AD123" s="777"/>
      <c r="AE123" s="778"/>
      <c r="AF123" s="773">
        <v>1</v>
      </c>
      <c r="AG123" s="774"/>
      <c r="AH123" s="774"/>
      <c r="AI123" s="774"/>
      <c r="AJ123" s="775"/>
      <c r="AK123" s="776">
        <f t="shared" si="2"/>
        <v>134.80000000000001</v>
      </c>
      <c r="AL123" s="777"/>
      <c r="AM123" s="778"/>
      <c r="AN123" s="417"/>
    </row>
    <row r="124" spans="1:40" ht="24.15" customHeight="1" x14ac:dyDescent="0.25">
      <c r="A124" s="764" t="s">
        <v>672</v>
      </c>
      <c r="B124" s="765"/>
      <c r="C124" s="765"/>
      <c r="D124" s="765"/>
      <c r="E124" s="765"/>
      <c r="F124" s="765"/>
      <c r="G124" s="765"/>
      <c r="H124" s="766"/>
      <c r="I124" s="764" t="s">
        <v>1317</v>
      </c>
      <c r="J124" s="766"/>
      <c r="K124" s="791">
        <v>1</v>
      </c>
      <c r="L124" s="792"/>
      <c r="M124" s="792"/>
      <c r="N124" s="793"/>
      <c r="O124" s="791">
        <v>0</v>
      </c>
      <c r="P124" s="792"/>
      <c r="Q124" s="792"/>
      <c r="R124" s="793"/>
      <c r="S124" s="776">
        <f>VLOOKUP(VALUE($I124),'Equipamento T308'!A:Z,25,0)</f>
        <v>58.15</v>
      </c>
      <c r="T124" s="777"/>
      <c r="U124" s="777"/>
      <c r="V124" s="777"/>
      <c r="W124" s="777"/>
      <c r="X124" s="778"/>
      <c r="Y124" s="776">
        <f>VLOOKUP(VALUE($I124),'Equipamento T308'!A:Z,26,0)</f>
        <v>39.630000000000003</v>
      </c>
      <c r="Z124" s="777"/>
      <c r="AA124" s="777"/>
      <c r="AB124" s="777"/>
      <c r="AC124" s="777"/>
      <c r="AD124" s="777"/>
      <c r="AE124" s="778"/>
      <c r="AF124" s="773">
        <v>2</v>
      </c>
      <c r="AG124" s="774"/>
      <c r="AH124" s="774"/>
      <c r="AI124" s="774"/>
      <c r="AJ124" s="775"/>
      <c r="AK124" s="776">
        <f t="shared" si="2"/>
        <v>116.3</v>
      </c>
      <c r="AL124" s="777"/>
      <c r="AM124" s="778"/>
      <c r="AN124" s="417"/>
    </row>
    <row r="125" spans="1:40" ht="24.15" customHeight="1" x14ac:dyDescent="0.25">
      <c r="A125" s="764" t="s">
        <v>636</v>
      </c>
      <c r="B125" s="765"/>
      <c r="C125" s="765"/>
      <c r="D125" s="765"/>
      <c r="E125" s="765"/>
      <c r="F125" s="765"/>
      <c r="G125" s="765"/>
      <c r="H125" s="766"/>
      <c r="I125" s="764" t="s">
        <v>1046</v>
      </c>
      <c r="J125" s="766"/>
      <c r="K125" s="791">
        <v>0.1202</v>
      </c>
      <c r="L125" s="792"/>
      <c r="M125" s="792"/>
      <c r="N125" s="793"/>
      <c r="O125" s="791">
        <v>0.87980000000000003</v>
      </c>
      <c r="P125" s="792"/>
      <c r="Q125" s="792"/>
      <c r="R125" s="793"/>
      <c r="S125" s="776">
        <f>VLOOKUP(VALUE($I125),'Equipamento T308'!A:Z,25,0)</f>
        <v>158.79</v>
      </c>
      <c r="T125" s="777"/>
      <c r="U125" s="777"/>
      <c r="V125" s="777"/>
      <c r="W125" s="777"/>
      <c r="X125" s="778"/>
      <c r="Y125" s="776">
        <f>VLOOKUP(VALUE($I125),'Equipamento T308'!A:Z,26,0)</f>
        <v>59.44</v>
      </c>
      <c r="Z125" s="777"/>
      <c r="AA125" s="777"/>
      <c r="AB125" s="777"/>
      <c r="AC125" s="777"/>
      <c r="AD125" s="777"/>
      <c r="AE125" s="778"/>
      <c r="AF125" s="773">
        <v>1</v>
      </c>
      <c r="AG125" s="774"/>
      <c r="AH125" s="774"/>
      <c r="AI125" s="774"/>
      <c r="AJ125" s="775"/>
      <c r="AK125" s="776">
        <f t="shared" si="2"/>
        <v>71.38</v>
      </c>
      <c r="AL125" s="777"/>
      <c r="AM125" s="778"/>
      <c r="AN125" s="417"/>
    </row>
    <row r="126" spans="1:40" ht="24.15" customHeight="1" x14ac:dyDescent="0.25">
      <c r="A126" s="764" t="s">
        <v>192</v>
      </c>
      <c r="B126" s="765"/>
      <c r="C126" s="765"/>
      <c r="D126" s="765"/>
      <c r="E126" s="765"/>
      <c r="F126" s="765"/>
      <c r="G126" s="765"/>
      <c r="H126" s="766"/>
      <c r="I126" s="764" t="s">
        <v>1330</v>
      </c>
      <c r="J126" s="766"/>
      <c r="K126" s="791">
        <v>1</v>
      </c>
      <c r="L126" s="792"/>
      <c r="M126" s="792"/>
      <c r="N126" s="793"/>
      <c r="O126" s="791">
        <v>0</v>
      </c>
      <c r="P126" s="792"/>
      <c r="Q126" s="792"/>
      <c r="R126" s="793"/>
      <c r="S126" s="776">
        <f>VLOOKUP(VALUE($I126),'Equipamento T308'!A:Z,25,0)</f>
        <v>753.53</v>
      </c>
      <c r="T126" s="777"/>
      <c r="U126" s="777"/>
      <c r="V126" s="777"/>
      <c r="W126" s="777"/>
      <c r="X126" s="778"/>
      <c r="Y126" s="776">
        <f>VLOOKUP(VALUE($I126),'Equipamento T308'!A:Z,26,0)</f>
        <v>240.52</v>
      </c>
      <c r="Z126" s="777"/>
      <c r="AA126" s="777"/>
      <c r="AB126" s="777"/>
      <c r="AC126" s="777"/>
      <c r="AD126" s="777"/>
      <c r="AE126" s="778"/>
      <c r="AF126" s="773">
        <v>1</v>
      </c>
      <c r="AG126" s="774"/>
      <c r="AH126" s="774"/>
      <c r="AI126" s="774"/>
      <c r="AJ126" s="775"/>
      <c r="AK126" s="776">
        <f t="shared" si="2"/>
        <v>753.53</v>
      </c>
      <c r="AL126" s="777"/>
      <c r="AM126" s="778"/>
      <c r="AN126" s="417"/>
    </row>
    <row r="127" spans="1:40" ht="24.15" customHeight="1" x14ac:dyDescent="0.25">
      <c r="A127" s="764" t="s">
        <v>638</v>
      </c>
      <c r="B127" s="765"/>
      <c r="C127" s="765"/>
      <c r="D127" s="765"/>
      <c r="E127" s="765"/>
      <c r="F127" s="765"/>
      <c r="G127" s="765"/>
      <c r="H127" s="766"/>
      <c r="I127" s="764" t="s">
        <v>1047</v>
      </c>
      <c r="J127" s="766"/>
      <c r="K127" s="791">
        <v>0.1202</v>
      </c>
      <c r="L127" s="792"/>
      <c r="M127" s="792"/>
      <c r="N127" s="793"/>
      <c r="O127" s="791">
        <v>0.87980000000000003</v>
      </c>
      <c r="P127" s="792"/>
      <c r="Q127" s="792"/>
      <c r="R127" s="793"/>
      <c r="S127" s="776">
        <f>VLOOKUP(VALUE($I127),'Equipamento T308'!A:Z,25,0)</f>
        <v>13.1</v>
      </c>
      <c r="T127" s="777"/>
      <c r="U127" s="777"/>
      <c r="V127" s="777"/>
      <c r="W127" s="777"/>
      <c r="X127" s="778"/>
      <c r="Y127" s="776">
        <f>VLOOKUP(VALUE($I127),'Equipamento T308'!A:Z,26,0)</f>
        <v>8.42</v>
      </c>
      <c r="Z127" s="777"/>
      <c r="AA127" s="777"/>
      <c r="AB127" s="777"/>
      <c r="AC127" s="777"/>
      <c r="AD127" s="777"/>
      <c r="AE127" s="778"/>
      <c r="AF127" s="773">
        <v>1</v>
      </c>
      <c r="AG127" s="774"/>
      <c r="AH127" s="774"/>
      <c r="AI127" s="774"/>
      <c r="AJ127" s="775"/>
      <c r="AK127" s="776">
        <f t="shared" si="2"/>
        <v>8.98</v>
      </c>
      <c r="AL127" s="777"/>
      <c r="AM127" s="778"/>
      <c r="AN127" s="417"/>
    </row>
    <row r="128" spans="1:40" ht="12.15" customHeight="1" x14ac:dyDescent="0.25">
      <c r="A128" s="754" t="s">
        <v>640</v>
      </c>
      <c r="B128" s="754"/>
      <c r="C128" s="754"/>
      <c r="D128" s="754"/>
      <c r="E128" s="754"/>
      <c r="F128" s="754"/>
      <c r="G128" s="754"/>
      <c r="H128" s="754"/>
      <c r="I128" s="754"/>
      <c r="J128" s="754"/>
      <c r="K128" s="754"/>
      <c r="L128" s="754"/>
      <c r="M128" s="754"/>
      <c r="N128" s="754"/>
      <c r="O128" s="754"/>
      <c r="P128" s="754"/>
      <c r="Q128" s="754"/>
      <c r="R128" s="754"/>
      <c r="S128" s="754"/>
      <c r="T128" s="754"/>
      <c r="U128" s="754"/>
      <c r="V128" s="754"/>
      <c r="W128" s="754"/>
      <c r="X128" s="754"/>
      <c r="Y128" s="754"/>
      <c r="Z128" s="754"/>
      <c r="AA128" s="754"/>
      <c r="AB128" s="754"/>
      <c r="AC128" s="754"/>
      <c r="AD128" s="754"/>
      <c r="AE128" s="754"/>
      <c r="AF128" s="754"/>
      <c r="AG128" s="754"/>
      <c r="AH128" s="782">
        <f>SUM(AK120:AM127)</f>
        <v>1384.97</v>
      </c>
      <c r="AI128" s="783"/>
      <c r="AJ128" s="783"/>
      <c r="AK128" s="783"/>
      <c r="AL128" s="783"/>
      <c r="AM128" s="784"/>
      <c r="AN128" s="420"/>
    </row>
    <row r="129" spans="1:41" ht="10.95" customHeight="1" x14ac:dyDescent="0.25">
      <c r="A129" s="749"/>
      <c r="B129" s="749"/>
      <c r="C129" s="749"/>
      <c r="D129" s="749"/>
      <c r="E129" s="749"/>
      <c r="F129" s="749"/>
      <c r="G129" s="749"/>
      <c r="H129" s="749"/>
      <c r="I129" s="749"/>
      <c r="J129" s="749"/>
      <c r="K129" s="749"/>
      <c r="L129" s="749"/>
      <c r="M129" s="749"/>
      <c r="N129" s="749"/>
      <c r="O129" s="749"/>
      <c r="P129" s="749"/>
      <c r="Q129" s="749"/>
      <c r="R129" s="749"/>
      <c r="S129" s="749"/>
      <c r="T129" s="749"/>
      <c r="U129" s="749"/>
      <c r="V129" s="749"/>
      <c r="W129" s="749"/>
      <c r="X129" s="749"/>
      <c r="Y129" s="749"/>
      <c r="Z129" s="749"/>
      <c r="AA129" s="749"/>
      <c r="AB129" s="749"/>
      <c r="AC129" s="749"/>
      <c r="AD129" s="749"/>
      <c r="AE129" s="749"/>
      <c r="AF129" s="749"/>
      <c r="AG129" s="749"/>
      <c r="AH129" s="749"/>
      <c r="AI129" s="749"/>
      <c r="AJ129" s="749"/>
      <c r="AK129" s="749"/>
      <c r="AL129" s="749"/>
      <c r="AM129" s="749"/>
      <c r="AN129" s="371"/>
    </row>
    <row r="130" spans="1:41" ht="24.15" customHeight="1" x14ac:dyDescent="0.25">
      <c r="A130" s="758" t="s">
        <v>641</v>
      </c>
      <c r="B130" s="759"/>
      <c r="C130" s="759"/>
      <c r="D130" s="759"/>
      <c r="E130" s="759"/>
      <c r="F130" s="759"/>
      <c r="G130" s="759"/>
      <c r="H130" s="760"/>
      <c r="I130" s="758" t="s">
        <v>850</v>
      </c>
      <c r="J130" s="760"/>
      <c r="K130" s="751" t="s">
        <v>642</v>
      </c>
      <c r="L130" s="752"/>
      <c r="M130" s="752"/>
      <c r="N130" s="752"/>
      <c r="O130" s="752"/>
      <c r="P130" s="753"/>
      <c r="Q130" s="751" t="s">
        <v>643</v>
      </c>
      <c r="R130" s="752"/>
      <c r="S130" s="752"/>
      <c r="T130" s="752"/>
      <c r="U130" s="752"/>
      <c r="V130" s="753"/>
      <c r="W130" s="751" t="s">
        <v>644</v>
      </c>
      <c r="X130" s="752"/>
      <c r="Y130" s="752"/>
      <c r="Z130" s="752"/>
      <c r="AA130" s="752"/>
      <c r="AB130" s="752"/>
      <c r="AC130" s="753"/>
      <c r="AD130" s="751" t="s">
        <v>634</v>
      </c>
      <c r="AE130" s="752"/>
      <c r="AF130" s="752"/>
      <c r="AG130" s="752"/>
      <c r="AH130" s="752"/>
      <c r="AI130" s="752"/>
      <c r="AJ130" s="753"/>
      <c r="AK130" s="751" t="s">
        <v>635</v>
      </c>
      <c r="AL130" s="752"/>
      <c r="AM130" s="753"/>
      <c r="AN130" s="409"/>
    </row>
    <row r="131" spans="1:41" ht="12.15" customHeight="1" x14ac:dyDescent="0.25">
      <c r="A131" s="764" t="s">
        <v>646</v>
      </c>
      <c r="B131" s="765"/>
      <c r="C131" s="765"/>
      <c r="D131" s="765"/>
      <c r="E131" s="765"/>
      <c r="F131" s="765"/>
      <c r="G131" s="765"/>
      <c r="H131" s="766"/>
      <c r="I131" s="764" t="s">
        <v>1331</v>
      </c>
      <c r="J131" s="766"/>
      <c r="K131" s="788">
        <f>VLOOKUP(VALUE(I131),'Mão de Obra T308'!$A:$N,11,0)</f>
        <v>7.86</v>
      </c>
      <c r="L131" s="789"/>
      <c r="M131" s="789"/>
      <c r="N131" s="789"/>
      <c r="O131" s="789"/>
      <c r="P131" s="790"/>
      <c r="Q131" s="770">
        <f>VLOOKUP(VALUE($I131),'Mão de Obra T308'!A:N,14,0)</f>
        <v>23.79</v>
      </c>
      <c r="R131" s="771"/>
      <c r="S131" s="771"/>
      <c r="T131" s="771"/>
      <c r="U131" s="771"/>
      <c r="V131" s="772"/>
      <c r="W131" s="776">
        <f>VLOOKUP(VALUE(I131),'Mão de Obra T308'!$A:$N,9,0)</f>
        <v>202.68</v>
      </c>
      <c r="X131" s="777"/>
      <c r="Y131" s="777"/>
      <c r="Z131" s="777"/>
      <c r="AA131" s="777"/>
      <c r="AB131" s="777"/>
      <c r="AC131" s="778"/>
      <c r="AD131" s="773">
        <v>4</v>
      </c>
      <c r="AE131" s="774"/>
      <c r="AF131" s="774"/>
      <c r="AG131" s="774"/>
      <c r="AH131" s="774"/>
      <c r="AI131" s="774"/>
      <c r="AJ131" s="775"/>
      <c r="AK131" s="770">
        <f>TRUNC(Q131*AD131,2)</f>
        <v>95.16</v>
      </c>
      <c r="AL131" s="771"/>
      <c r="AM131" s="772"/>
      <c r="AN131" s="411"/>
    </row>
    <row r="132" spans="1:41" ht="12.15" customHeight="1" x14ac:dyDescent="0.25">
      <c r="A132" s="764" t="s">
        <v>645</v>
      </c>
      <c r="B132" s="765"/>
      <c r="C132" s="765"/>
      <c r="D132" s="765"/>
      <c r="E132" s="765"/>
      <c r="F132" s="765"/>
      <c r="G132" s="765"/>
      <c r="H132" s="766"/>
      <c r="I132" s="764" t="s">
        <v>1049</v>
      </c>
      <c r="J132" s="766"/>
      <c r="K132" s="770">
        <f>VLOOKUP(VALUE(I132),'Mão de Obra T308'!$A:$N,11,0)</f>
        <v>12.91</v>
      </c>
      <c r="L132" s="771"/>
      <c r="M132" s="771"/>
      <c r="N132" s="771"/>
      <c r="O132" s="771"/>
      <c r="P132" s="772"/>
      <c r="Q132" s="770">
        <f>VLOOKUP(VALUE($I132),'Mão de Obra T308'!A:N,14,0)</f>
        <v>28.33</v>
      </c>
      <c r="R132" s="771"/>
      <c r="S132" s="771"/>
      <c r="T132" s="771"/>
      <c r="U132" s="771"/>
      <c r="V132" s="772"/>
      <c r="W132" s="776">
        <f>VLOOKUP(VALUE(I132),'Mão de Obra T308'!$A:$N,9,0)</f>
        <v>119.46</v>
      </c>
      <c r="X132" s="777"/>
      <c r="Y132" s="777"/>
      <c r="Z132" s="777"/>
      <c r="AA132" s="777"/>
      <c r="AB132" s="777"/>
      <c r="AC132" s="778"/>
      <c r="AD132" s="773">
        <v>1</v>
      </c>
      <c r="AE132" s="774"/>
      <c r="AF132" s="774"/>
      <c r="AG132" s="774"/>
      <c r="AH132" s="774"/>
      <c r="AI132" s="774"/>
      <c r="AJ132" s="775"/>
      <c r="AK132" s="770">
        <f>TRUNC(Q132*AD132,2)</f>
        <v>28.33</v>
      </c>
      <c r="AL132" s="771"/>
      <c r="AM132" s="772"/>
      <c r="AN132" s="411"/>
    </row>
    <row r="133" spans="1:41" ht="12.15" customHeight="1" x14ac:dyDescent="0.25">
      <c r="A133" s="754" t="s">
        <v>647</v>
      </c>
      <c r="B133" s="754"/>
      <c r="C133" s="754"/>
      <c r="D133" s="754"/>
      <c r="E133" s="754"/>
      <c r="F133" s="754"/>
      <c r="G133" s="754"/>
      <c r="H133" s="754"/>
      <c r="I133" s="754"/>
      <c r="J133" s="754"/>
      <c r="K133" s="754"/>
      <c r="L133" s="754"/>
      <c r="M133" s="754"/>
      <c r="N133" s="754"/>
      <c r="O133" s="754"/>
      <c r="P133" s="754"/>
      <c r="Q133" s="754"/>
      <c r="R133" s="754"/>
      <c r="S133" s="754"/>
      <c r="T133" s="754"/>
      <c r="U133" s="754"/>
      <c r="V133" s="754"/>
      <c r="W133" s="754"/>
      <c r="X133" s="754"/>
      <c r="Y133" s="754"/>
      <c r="Z133" s="754"/>
      <c r="AA133" s="754"/>
      <c r="AB133" s="754"/>
      <c r="AC133" s="754"/>
      <c r="AD133" s="754"/>
      <c r="AE133" s="754"/>
      <c r="AF133" s="754"/>
      <c r="AG133" s="754"/>
      <c r="AH133" s="785">
        <f>SUM(AK131:AM132)</f>
        <v>123.49</v>
      </c>
      <c r="AI133" s="786"/>
      <c r="AJ133" s="786"/>
      <c r="AK133" s="786"/>
      <c r="AL133" s="786"/>
      <c r="AM133" s="787"/>
      <c r="AN133" s="412"/>
    </row>
    <row r="134" spans="1:41" ht="10.95" customHeight="1" x14ac:dyDescent="0.25">
      <c r="A134" s="749"/>
      <c r="B134" s="749"/>
      <c r="C134" s="749"/>
      <c r="D134" s="749"/>
      <c r="E134" s="749"/>
      <c r="F134" s="749"/>
      <c r="G134" s="749"/>
      <c r="H134" s="749"/>
      <c r="I134" s="749"/>
      <c r="J134" s="749"/>
      <c r="K134" s="749"/>
      <c r="L134" s="749"/>
      <c r="M134" s="749"/>
      <c r="N134" s="749"/>
      <c r="O134" s="749"/>
      <c r="P134" s="749"/>
      <c r="Q134" s="749"/>
      <c r="R134" s="749"/>
      <c r="S134" s="749"/>
      <c r="T134" s="749"/>
      <c r="U134" s="749"/>
      <c r="V134" s="749"/>
      <c r="W134" s="749"/>
      <c r="X134" s="749"/>
      <c r="Y134" s="749"/>
      <c r="Z134" s="749"/>
      <c r="AA134" s="749"/>
      <c r="AB134" s="749"/>
      <c r="AC134" s="749"/>
      <c r="AD134" s="749"/>
      <c r="AE134" s="749"/>
      <c r="AF134" s="749"/>
      <c r="AG134" s="749"/>
      <c r="AH134" s="749"/>
      <c r="AI134" s="749"/>
      <c r="AJ134" s="749"/>
      <c r="AK134" s="749"/>
      <c r="AL134" s="749"/>
      <c r="AM134" s="749"/>
      <c r="AN134" s="371"/>
    </row>
    <row r="135" spans="1:41" ht="24.15" customHeight="1" x14ac:dyDescent="0.25">
      <c r="A135" s="758" t="s">
        <v>648</v>
      </c>
      <c r="B135" s="759"/>
      <c r="C135" s="759"/>
      <c r="D135" s="759"/>
      <c r="E135" s="759"/>
      <c r="F135" s="759"/>
      <c r="G135" s="759"/>
      <c r="H135" s="760"/>
      <c r="I135" s="758" t="s">
        <v>850</v>
      </c>
      <c r="J135" s="760"/>
      <c r="K135" s="761" t="s">
        <v>649</v>
      </c>
      <c r="L135" s="762"/>
      <c r="M135" s="762"/>
      <c r="N135" s="762"/>
      <c r="O135" s="762"/>
      <c r="P135" s="763"/>
      <c r="Q135" s="761" t="s">
        <v>650</v>
      </c>
      <c r="R135" s="762"/>
      <c r="S135" s="762"/>
      <c r="T135" s="763"/>
      <c r="U135" s="761" t="s">
        <v>651</v>
      </c>
      <c r="V135" s="762"/>
      <c r="W135" s="762"/>
      <c r="X135" s="763"/>
      <c r="Y135" s="761" t="s">
        <v>652</v>
      </c>
      <c r="Z135" s="762"/>
      <c r="AA135" s="762"/>
      <c r="AB135" s="762"/>
      <c r="AC135" s="762"/>
      <c r="AD135" s="763"/>
      <c r="AE135" s="751" t="s">
        <v>653</v>
      </c>
      <c r="AF135" s="752"/>
      <c r="AG135" s="752"/>
      <c r="AH135" s="752"/>
      <c r="AI135" s="752"/>
      <c r="AJ135" s="752"/>
      <c r="AK135" s="752"/>
      <c r="AL135" s="752"/>
      <c r="AM135" s="753"/>
      <c r="AN135" s="409"/>
    </row>
    <row r="136" spans="1:41" ht="12.15" customHeight="1" x14ac:dyDescent="0.25">
      <c r="A136" s="754" t="s">
        <v>654</v>
      </c>
      <c r="B136" s="754"/>
      <c r="C136" s="754"/>
      <c r="D136" s="754"/>
      <c r="E136" s="754"/>
      <c r="F136" s="754"/>
      <c r="G136" s="754"/>
      <c r="H136" s="754"/>
      <c r="I136" s="754"/>
      <c r="J136" s="754"/>
      <c r="K136" s="754"/>
      <c r="L136" s="754"/>
      <c r="M136" s="754"/>
      <c r="N136" s="754"/>
      <c r="O136" s="754"/>
      <c r="P136" s="754"/>
      <c r="Q136" s="754"/>
      <c r="R136" s="754"/>
      <c r="S136" s="754"/>
      <c r="T136" s="754"/>
      <c r="U136" s="754"/>
      <c r="V136" s="754"/>
      <c r="W136" s="754"/>
      <c r="X136" s="754"/>
      <c r="Y136" s="754"/>
      <c r="Z136" s="754"/>
      <c r="AA136" s="754"/>
      <c r="AB136" s="754"/>
      <c r="AC136" s="754"/>
      <c r="AD136" s="754"/>
      <c r="AE136" s="754"/>
      <c r="AF136" s="754"/>
      <c r="AG136" s="754"/>
      <c r="AH136" s="755">
        <v>0</v>
      </c>
      <c r="AI136" s="756"/>
      <c r="AJ136" s="756"/>
      <c r="AK136" s="756"/>
      <c r="AL136" s="756"/>
      <c r="AM136" s="757"/>
      <c r="AN136" s="410"/>
    </row>
    <row r="137" spans="1:41" ht="10.95" customHeight="1" x14ac:dyDescent="0.25">
      <c r="A137" s="749"/>
      <c r="B137" s="749"/>
      <c r="C137" s="749"/>
      <c r="D137" s="749"/>
      <c r="E137" s="749"/>
      <c r="F137" s="749"/>
      <c r="G137" s="749"/>
      <c r="H137" s="749"/>
      <c r="I137" s="749"/>
      <c r="J137" s="749"/>
      <c r="K137" s="749"/>
      <c r="L137" s="749"/>
      <c r="M137" s="749"/>
      <c r="N137" s="749"/>
      <c r="O137" s="749"/>
      <c r="P137" s="749"/>
      <c r="Q137" s="749"/>
      <c r="R137" s="749"/>
      <c r="S137" s="749"/>
      <c r="T137" s="749"/>
      <c r="U137" s="749"/>
      <c r="V137" s="749"/>
      <c r="W137" s="749"/>
      <c r="X137" s="749"/>
      <c r="Y137" s="749"/>
      <c r="Z137" s="749"/>
      <c r="AA137" s="749"/>
      <c r="AB137" s="749"/>
      <c r="AC137" s="749"/>
      <c r="AD137" s="749"/>
      <c r="AE137" s="749"/>
      <c r="AF137" s="749"/>
      <c r="AG137" s="749"/>
      <c r="AH137" s="749"/>
      <c r="AI137" s="749"/>
      <c r="AJ137" s="749"/>
      <c r="AK137" s="749"/>
      <c r="AL137" s="749"/>
      <c r="AM137" s="749"/>
      <c r="AN137" s="371"/>
    </row>
    <row r="138" spans="1:41" ht="12.15" customHeight="1" x14ac:dyDescent="0.25">
      <c r="A138" s="743" t="s">
        <v>655</v>
      </c>
      <c r="B138" s="744"/>
      <c r="C138" s="744"/>
      <c r="D138" s="744"/>
      <c r="E138" s="744"/>
      <c r="F138" s="744"/>
      <c r="G138" s="744"/>
      <c r="H138" s="744"/>
      <c r="I138" s="744"/>
      <c r="J138" s="744"/>
      <c r="K138" s="744"/>
      <c r="L138" s="744"/>
      <c r="M138" s="744"/>
      <c r="N138" s="744"/>
      <c r="O138" s="744"/>
      <c r="P138" s="744"/>
      <c r="Q138" s="744"/>
      <c r="R138" s="744"/>
      <c r="S138" s="744"/>
      <c r="T138" s="744"/>
      <c r="U138" s="744"/>
      <c r="V138" s="744"/>
      <c r="W138" s="744"/>
      <c r="X138" s="744"/>
      <c r="Y138" s="744"/>
      <c r="Z138" s="745"/>
      <c r="AA138" s="782">
        <f>AH128+AH133+AH136</f>
        <v>1508.46</v>
      </c>
      <c r="AB138" s="783"/>
      <c r="AC138" s="783"/>
      <c r="AD138" s="783"/>
      <c r="AE138" s="783"/>
      <c r="AF138" s="783"/>
      <c r="AG138" s="783"/>
      <c r="AH138" s="783"/>
      <c r="AI138" s="783"/>
      <c r="AJ138" s="783"/>
      <c r="AK138" s="783"/>
      <c r="AL138" s="783"/>
      <c r="AM138" s="784"/>
      <c r="AN138" s="420"/>
    </row>
    <row r="139" spans="1:41" ht="12.15" customHeight="1" x14ac:dyDescent="0.25">
      <c r="A139" s="743" t="s">
        <v>656</v>
      </c>
      <c r="B139" s="744"/>
      <c r="C139" s="744"/>
      <c r="D139" s="744"/>
      <c r="E139" s="744"/>
      <c r="F139" s="744"/>
      <c r="G139" s="744"/>
      <c r="H139" s="744"/>
      <c r="I139" s="744"/>
      <c r="J139" s="744"/>
      <c r="K139" s="744"/>
      <c r="L139" s="744"/>
      <c r="M139" s="744"/>
      <c r="N139" s="744"/>
      <c r="O139" s="744"/>
      <c r="P139" s="744"/>
      <c r="Q139" s="744"/>
      <c r="R139" s="744"/>
      <c r="S139" s="744"/>
      <c r="T139" s="744"/>
      <c r="U139" s="744"/>
      <c r="V139" s="744"/>
      <c r="W139" s="744"/>
      <c r="X139" s="744"/>
      <c r="Y139" s="744"/>
      <c r="Z139" s="745"/>
      <c r="AA139" s="779">
        <v>375</v>
      </c>
      <c r="AB139" s="780"/>
      <c r="AC139" s="780"/>
      <c r="AD139" s="780"/>
      <c r="AE139" s="780"/>
      <c r="AF139" s="780"/>
      <c r="AG139" s="780"/>
      <c r="AH139" s="780"/>
      <c r="AI139" s="780"/>
      <c r="AJ139" s="780"/>
      <c r="AK139" s="780"/>
      <c r="AL139" s="780"/>
      <c r="AM139" s="781"/>
      <c r="AN139" s="421"/>
    </row>
    <row r="140" spans="1:41" ht="12.15" customHeight="1" x14ac:dyDescent="0.25">
      <c r="A140" s="743" t="s">
        <v>657</v>
      </c>
      <c r="B140" s="744"/>
      <c r="C140" s="744"/>
      <c r="D140" s="744"/>
      <c r="E140" s="744"/>
      <c r="F140" s="744"/>
      <c r="G140" s="744"/>
      <c r="H140" s="744"/>
      <c r="I140" s="744"/>
      <c r="J140" s="744"/>
      <c r="K140" s="744"/>
      <c r="L140" s="744"/>
      <c r="M140" s="744"/>
      <c r="N140" s="744"/>
      <c r="O140" s="744"/>
      <c r="P140" s="744"/>
      <c r="Q140" s="744"/>
      <c r="R140" s="744"/>
      <c r="S140" s="744"/>
      <c r="T140" s="744"/>
      <c r="U140" s="744"/>
      <c r="V140" s="744"/>
      <c r="W140" s="744"/>
      <c r="X140" s="744"/>
      <c r="Y140" s="744"/>
      <c r="Z140" s="745"/>
      <c r="AA140" s="755">
        <f>TRUNC(AA138/AA139,2)</f>
        <v>4.0199999999999996</v>
      </c>
      <c r="AB140" s="756"/>
      <c r="AC140" s="756"/>
      <c r="AD140" s="756"/>
      <c r="AE140" s="756"/>
      <c r="AF140" s="756"/>
      <c r="AG140" s="756"/>
      <c r="AH140" s="756"/>
      <c r="AI140" s="756"/>
      <c r="AJ140" s="756"/>
      <c r="AK140" s="756"/>
      <c r="AL140" s="756"/>
      <c r="AM140" s="757"/>
      <c r="AN140" s="410"/>
    </row>
    <row r="141" spans="1:41" ht="10.95" customHeight="1" x14ac:dyDescent="0.25">
      <c r="A141" s="749"/>
      <c r="B141" s="749"/>
      <c r="C141" s="749"/>
      <c r="D141" s="749"/>
      <c r="E141" s="749"/>
      <c r="F141" s="749"/>
      <c r="G141" s="749"/>
      <c r="H141" s="749"/>
      <c r="I141" s="749"/>
      <c r="J141" s="749"/>
      <c r="K141" s="749"/>
      <c r="L141" s="749"/>
      <c r="M141" s="749"/>
      <c r="N141" s="749"/>
      <c r="O141" s="749"/>
      <c r="P141" s="749"/>
      <c r="Q141" s="749"/>
      <c r="R141" s="749"/>
      <c r="S141" s="749"/>
      <c r="T141" s="749"/>
      <c r="U141" s="749"/>
      <c r="V141" s="749"/>
      <c r="W141" s="749"/>
      <c r="X141" s="749"/>
      <c r="Y141" s="749"/>
      <c r="Z141" s="749"/>
      <c r="AA141" s="749"/>
      <c r="AB141" s="749"/>
      <c r="AC141" s="749"/>
      <c r="AD141" s="749"/>
      <c r="AE141" s="749"/>
      <c r="AF141" s="749"/>
      <c r="AG141" s="749"/>
      <c r="AH141" s="749"/>
      <c r="AI141" s="749"/>
      <c r="AJ141" s="749"/>
      <c r="AK141" s="749"/>
      <c r="AL141" s="749"/>
      <c r="AM141" s="749"/>
      <c r="AN141" s="371"/>
    </row>
    <row r="142" spans="1:41" ht="24.15" customHeight="1" x14ac:dyDescent="0.25">
      <c r="A142" s="758" t="s">
        <v>658</v>
      </c>
      <c r="B142" s="759"/>
      <c r="C142" s="759"/>
      <c r="D142" s="759"/>
      <c r="E142" s="759"/>
      <c r="F142" s="759"/>
      <c r="G142" s="759"/>
      <c r="H142" s="759"/>
      <c r="I142" s="759"/>
      <c r="J142" s="759"/>
      <c r="K142" s="760"/>
      <c r="L142" s="758" t="s">
        <v>850</v>
      </c>
      <c r="M142" s="759"/>
      <c r="N142" s="759"/>
      <c r="O142" s="760"/>
      <c r="P142" s="761" t="s">
        <v>211</v>
      </c>
      <c r="Q142" s="762"/>
      <c r="R142" s="762"/>
      <c r="S142" s="763"/>
      <c r="T142" s="751" t="s">
        <v>659</v>
      </c>
      <c r="U142" s="752"/>
      <c r="V142" s="752"/>
      <c r="W142" s="752"/>
      <c r="X142" s="752"/>
      <c r="Y142" s="752"/>
      <c r="Z142" s="752"/>
      <c r="AA142" s="753"/>
      <c r="AB142" s="751" t="s">
        <v>634</v>
      </c>
      <c r="AC142" s="752"/>
      <c r="AD142" s="752"/>
      <c r="AE142" s="752"/>
      <c r="AF142" s="752"/>
      <c r="AG142" s="752"/>
      <c r="AH142" s="752"/>
      <c r="AI142" s="752"/>
      <c r="AJ142" s="753"/>
      <c r="AK142" s="751" t="s">
        <v>659</v>
      </c>
      <c r="AL142" s="752"/>
      <c r="AM142" s="753"/>
      <c r="AN142" s="409"/>
    </row>
    <row r="143" spans="1:41" ht="24.15" customHeight="1" x14ac:dyDescent="0.25">
      <c r="A143" s="764" t="str">
        <f>VLOOKUP(L143,'Material T308'!A:N,3,0)</f>
        <v>BRITA COMERCIAL - CENTRO GOIANO (POSTO PEDREIRA)</v>
      </c>
      <c r="B143" s="765"/>
      <c r="C143" s="765"/>
      <c r="D143" s="765"/>
      <c r="E143" s="765"/>
      <c r="F143" s="765"/>
      <c r="G143" s="765"/>
      <c r="H143" s="765"/>
      <c r="I143" s="765"/>
      <c r="J143" s="765"/>
      <c r="K143" s="766"/>
      <c r="L143" s="764">
        <f>VLOOKUP(Municípios!$D$10,'Materiais Regionalizados'!A:B,2)</f>
        <v>10182</v>
      </c>
      <c r="M143" s="765"/>
      <c r="N143" s="765"/>
      <c r="O143" s="766"/>
      <c r="P143" s="767" t="s">
        <v>226</v>
      </c>
      <c r="Q143" s="768"/>
      <c r="R143" s="768"/>
      <c r="S143" s="769"/>
      <c r="T143" s="770">
        <f>VLOOKUP(VALUE($L143),'Material T308'!A:N,13,0)</f>
        <v>102.13</v>
      </c>
      <c r="U143" s="771"/>
      <c r="V143" s="771"/>
      <c r="W143" s="771"/>
      <c r="X143" s="771"/>
      <c r="Y143" s="771"/>
      <c r="Z143" s="771"/>
      <c r="AA143" s="772"/>
      <c r="AB143" s="773">
        <v>0.01</v>
      </c>
      <c r="AC143" s="774"/>
      <c r="AD143" s="774"/>
      <c r="AE143" s="774"/>
      <c r="AF143" s="774"/>
      <c r="AG143" s="774"/>
      <c r="AH143" s="774"/>
      <c r="AI143" s="774"/>
      <c r="AJ143" s="775"/>
      <c r="AK143" s="770">
        <f>TRUNC(T143*AB143,2)</f>
        <v>1.02</v>
      </c>
      <c r="AL143" s="771"/>
      <c r="AM143" s="772"/>
      <c r="AN143" s="411"/>
      <c r="AO143" s="398" t="s">
        <v>1490</v>
      </c>
    </row>
    <row r="144" spans="1:41" ht="12.15" customHeight="1" x14ac:dyDescent="0.25">
      <c r="A144" s="764" t="s">
        <v>1332</v>
      </c>
      <c r="B144" s="765"/>
      <c r="C144" s="765"/>
      <c r="D144" s="765"/>
      <c r="E144" s="765"/>
      <c r="F144" s="765"/>
      <c r="G144" s="765"/>
      <c r="H144" s="765"/>
      <c r="I144" s="765"/>
      <c r="J144" s="765"/>
      <c r="K144" s="766"/>
      <c r="L144" s="764" t="s">
        <v>1333</v>
      </c>
      <c r="M144" s="765"/>
      <c r="N144" s="765"/>
      <c r="O144" s="766"/>
      <c r="P144" s="767" t="s">
        <v>561</v>
      </c>
      <c r="Q144" s="768"/>
      <c r="R144" s="768"/>
      <c r="S144" s="769"/>
      <c r="T144" s="770">
        <f>VLOOKUP(VALUE($L144),'Material T308'!A:N,13,0)</f>
        <v>0.65</v>
      </c>
      <c r="U144" s="771"/>
      <c r="V144" s="771"/>
      <c r="W144" s="771"/>
      <c r="X144" s="771"/>
      <c r="Y144" s="771"/>
      <c r="Z144" s="771"/>
      <c r="AA144" s="772"/>
      <c r="AB144" s="773">
        <v>0.22500000000000001</v>
      </c>
      <c r="AC144" s="774"/>
      <c r="AD144" s="774"/>
      <c r="AE144" s="774"/>
      <c r="AF144" s="774"/>
      <c r="AG144" s="774"/>
      <c r="AH144" s="774"/>
      <c r="AI144" s="774"/>
      <c r="AJ144" s="775"/>
      <c r="AK144" s="770">
        <f>TRUNC(T144*AB144,2)</f>
        <v>0.14000000000000001</v>
      </c>
      <c r="AL144" s="771"/>
      <c r="AM144" s="772"/>
      <c r="AN144" s="411"/>
    </row>
    <row r="145" spans="1:40" ht="12.15" customHeight="1" x14ac:dyDescent="0.25">
      <c r="A145" s="754" t="s">
        <v>660</v>
      </c>
      <c r="B145" s="754"/>
      <c r="C145" s="754"/>
      <c r="D145" s="754"/>
      <c r="E145" s="754"/>
      <c r="F145" s="754"/>
      <c r="G145" s="754"/>
      <c r="H145" s="754"/>
      <c r="I145" s="754"/>
      <c r="J145" s="754"/>
      <c r="K145" s="754"/>
      <c r="L145" s="754"/>
      <c r="M145" s="754"/>
      <c r="N145" s="754"/>
      <c r="O145" s="754"/>
      <c r="P145" s="754"/>
      <c r="Q145" s="754"/>
      <c r="R145" s="754"/>
      <c r="S145" s="754"/>
      <c r="T145" s="754"/>
      <c r="U145" s="754"/>
      <c r="V145" s="754"/>
      <c r="W145" s="754"/>
      <c r="X145" s="754"/>
      <c r="Y145" s="754"/>
      <c r="Z145" s="754"/>
      <c r="AA145" s="754"/>
      <c r="AB145" s="754"/>
      <c r="AC145" s="754"/>
      <c r="AD145" s="754"/>
      <c r="AE145" s="754"/>
      <c r="AF145" s="754"/>
      <c r="AG145" s="754"/>
      <c r="AH145" s="755">
        <f>SUM(AK143:AM144)</f>
        <v>1.1600000000000001</v>
      </c>
      <c r="AI145" s="756"/>
      <c r="AJ145" s="756"/>
      <c r="AK145" s="756"/>
      <c r="AL145" s="756"/>
      <c r="AM145" s="757"/>
      <c r="AN145" s="410"/>
    </row>
    <row r="146" spans="1:40" ht="10.95" customHeight="1" x14ac:dyDescent="0.25">
      <c r="A146" s="749"/>
      <c r="B146" s="749"/>
      <c r="C146" s="749"/>
      <c r="D146" s="749"/>
      <c r="E146" s="749"/>
      <c r="F146" s="749"/>
      <c r="G146" s="749"/>
      <c r="H146" s="749"/>
      <c r="I146" s="749"/>
      <c r="J146" s="749"/>
      <c r="K146" s="749"/>
      <c r="L146" s="749"/>
      <c r="M146" s="749"/>
      <c r="N146" s="749"/>
      <c r="O146" s="749"/>
      <c r="P146" s="749"/>
      <c r="Q146" s="749"/>
      <c r="R146" s="749"/>
      <c r="S146" s="749"/>
      <c r="T146" s="749"/>
      <c r="U146" s="749"/>
      <c r="V146" s="749"/>
      <c r="W146" s="749"/>
      <c r="X146" s="749"/>
      <c r="Y146" s="749"/>
      <c r="Z146" s="749"/>
      <c r="AA146" s="749"/>
      <c r="AB146" s="749"/>
      <c r="AC146" s="749"/>
      <c r="AD146" s="749"/>
      <c r="AE146" s="749"/>
      <c r="AF146" s="749"/>
      <c r="AG146" s="749"/>
      <c r="AH146" s="749"/>
      <c r="AI146" s="749"/>
      <c r="AJ146" s="749"/>
      <c r="AK146" s="749"/>
      <c r="AL146" s="749"/>
      <c r="AM146" s="749"/>
      <c r="AN146" s="371"/>
    </row>
    <row r="147" spans="1:40" ht="24.15" customHeight="1" x14ac:dyDescent="0.25">
      <c r="A147" s="758" t="s">
        <v>661</v>
      </c>
      <c r="B147" s="759"/>
      <c r="C147" s="759"/>
      <c r="D147" s="759"/>
      <c r="E147" s="759"/>
      <c r="F147" s="759"/>
      <c r="G147" s="759"/>
      <c r="H147" s="759"/>
      <c r="I147" s="759"/>
      <c r="J147" s="759"/>
      <c r="K147" s="760"/>
      <c r="L147" s="758" t="s">
        <v>850</v>
      </c>
      <c r="M147" s="759"/>
      <c r="N147" s="759"/>
      <c r="O147" s="760"/>
      <c r="P147" s="761" t="s">
        <v>211</v>
      </c>
      <c r="Q147" s="762"/>
      <c r="R147" s="762"/>
      <c r="S147" s="763"/>
      <c r="T147" s="751" t="s">
        <v>659</v>
      </c>
      <c r="U147" s="752"/>
      <c r="V147" s="752"/>
      <c r="W147" s="752"/>
      <c r="X147" s="752"/>
      <c r="Y147" s="752"/>
      <c r="Z147" s="752"/>
      <c r="AA147" s="753"/>
      <c r="AB147" s="751" t="s">
        <v>634</v>
      </c>
      <c r="AC147" s="752"/>
      <c r="AD147" s="752"/>
      <c r="AE147" s="752"/>
      <c r="AF147" s="752"/>
      <c r="AG147" s="752"/>
      <c r="AH147" s="752"/>
      <c r="AI147" s="752"/>
      <c r="AJ147" s="753"/>
      <c r="AK147" s="751" t="s">
        <v>659</v>
      </c>
      <c r="AL147" s="752"/>
      <c r="AM147" s="753"/>
      <c r="AN147" s="409"/>
    </row>
    <row r="148" spans="1:40" ht="12.15" customHeight="1" x14ac:dyDescent="0.25">
      <c r="A148" s="764" t="s">
        <v>353</v>
      </c>
      <c r="B148" s="765"/>
      <c r="C148" s="765"/>
      <c r="D148" s="765"/>
      <c r="E148" s="765"/>
      <c r="F148" s="765"/>
      <c r="G148" s="765"/>
      <c r="H148" s="765"/>
      <c r="I148" s="765"/>
      <c r="J148" s="765"/>
      <c r="K148" s="766"/>
      <c r="L148" s="764" t="s">
        <v>1042</v>
      </c>
      <c r="M148" s="765"/>
      <c r="N148" s="765"/>
      <c r="O148" s="766"/>
      <c r="P148" s="767" t="s">
        <v>226</v>
      </c>
      <c r="Q148" s="768"/>
      <c r="R148" s="768"/>
      <c r="S148" s="769"/>
      <c r="T148" s="770">
        <f>AH37</f>
        <v>15.57</v>
      </c>
      <c r="U148" s="771"/>
      <c r="V148" s="771"/>
      <c r="W148" s="771"/>
      <c r="X148" s="771"/>
      <c r="Y148" s="771"/>
      <c r="Z148" s="771"/>
      <c r="AA148" s="772"/>
      <c r="AB148" s="773">
        <v>0.01</v>
      </c>
      <c r="AC148" s="774"/>
      <c r="AD148" s="774"/>
      <c r="AE148" s="774"/>
      <c r="AF148" s="774"/>
      <c r="AG148" s="774"/>
      <c r="AH148" s="774"/>
      <c r="AI148" s="774"/>
      <c r="AJ148" s="775"/>
      <c r="AK148" s="776">
        <f>TRUNC(T148*AB148,2)</f>
        <v>0.15</v>
      </c>
      <c r="AL148" s="777"/>
      <c r="AM148" s="778"/>
      <c r="AN148" s="417"/>
    </row>
    <row r="149" spans="1:40" ht="12.15" customHeight="1" x14ac:dyDescent="0.25">
      <c r="A149" s="754" t="s">
        <v>662</v>
      </c>
      <c r="B149" s="754"/>
      <c r="C149" s="754"/>
      <c r="D149" s="754"/>
      <c r="E149" s="754"/>
      <c r="F149" s="754"/>
      <c r="G149" s="754"/>
      <c r="H149" s="754"/>
      <c r="I149" s="754"/>
      <c r="J149" s="754"/>
      <c r="K149" s="754"/>
      <c r="L149" s="754"/>
      <c r="M149" s="754"/>
      <c r="N149" s="754"/>
      <c r="O149" s="754"/>
      <c r="P149" s="754"/>
      <c r="Q149" s="754"/>
      <c r="R149" s="754"/>
      <c r="S149" s="754"/>
      <c r="T149" s="754"/>
      <c r="U149" s="754"/>
      <c r="V149" s="754"/>
      <c r="W149" s="754"/>
      <c r="X149" s="754"/>
      <c r="Y149" s="754"/>
      <c r="Z149" s="754"/>
      <c r="AA149" s="754"/>
      <c r="AB149" s="754"/>
      <c r="AC149" s="754"/>
      <c r="AD149" s="754"/>
      <c r="AE149" s="754"/>
      <c r="AF149" s="754"/>
      <c r="AG149" s="754"/>
      <c r="AH149" s="755">
        <f>AK148</f>
        <v>0.15</v>
      </c>
      <c r="AI149" s="756"/>
      <c r="AJ149" s="756"/>
      <c r="AK149" s="756"/>
      <c r="AL149" s="756"/>
      <c r="AM149" s="757"/>
      <c r="AN149" s="410"/>
    </row>
    <row r="150" spans="1:40" ht="10.95" customHeight="1" x14ac:dyDescent="0.25">
      <c r="A150" s="749"/>
      <c r="B150" s="749"/>
      <c r="C150" s="749"/>
      <c r="D150" s="749"/>
      <c r="E150" s="749"/>
      <c r="F150" s="749"/>
      <c r="G150" s="749"/>
      <c r="H150" s="749"/>
      <c r="I150" s="749"/>
      <c r="J150" s="749"/>
      <c r="K150" s="749"/>
      <c r="L150" s="749"/>
      <c r="M150" s="749"/>
      <c r="N150" s="749"/>
      <c r="O150" s="749"/>
      <c r="P150" s="749"/>
      <c r="Q150" s="749"/>
      <c r="R150" s="749"/>
      <c r="S150" s="749"/>
      <c r="T150" s="749"/>
      <c r="U150" s="749"/>
      <c r="V150" s="749"/>
      <c r="W150" s="749"/>
      <c r="X150" s="749"/>
      <c r="Y150" s="749"/>
      <c r="Z150" s="749"/>
      <c r="AA150" s="749"/>
      <c r="AB150" s="749"/>
      <c r="AC150" s="749"/>
      <c r="AD150" s="749"/>
      <c r="AE150" s="749"/>
      <c r="AF150" s="749"/>
      <c r="AG150" s="749"/>
      <c r="AH150" s="749"/>
      <c r="AI150" s="749"/>
      <c r="AJ150" s="749"/>
      <c r="AK150" s="749"/>
      <c r="AL150" s="749"/>
      <c r="AM150" s="749"/>
      <c r="AN150" s="371"/>
    </row>
    <row r="151" spans="1:40" ht="24.15" customHeight="1" x14ac:dyDescent="0.25">
      <c r="A151" s="758" t="s">
        <v>663</v>
      </c>
      <c r="B151" s="759"/>
      <c r="C151" s="759"/>
      <c r="D151" s="759"/>
      <c r="E151" s="759"/>
      <c r="F151" s="759"/>
      <c r="G151" s="760"/>
      <c r="H151" s="758" t="s">
        <v>850</v>
      </c>
      <c r="I151" s="760"/>
      <c r="J151" s="761" t="s">
        <v>211</v>
      </c>
      <c r="K151" s="762"/>
      <c r="L151" s="763"/>
      <c r="M151" s="751" t="s">
        <v>664</v>
      </c>
      <c r="N151" s="752"/>
      <c r="O151" s="752"/>
      <c r="P151" s="752"/>
      <c r="Q151" s="752"/>
      <c r="R151" s="752"/>
      <c r="S151" s="753"/>
      <c r="T151" s="751" t="s">
        <v>665</v>
      </c>
      <c r="U151" s="752"/>
      <c r="V151" s="752"/>
      <c r="W151" s="753"/>
      <c r="X151" s="751" t="s">
        <v>666</v>
      </c>
      <c r="Y151" s="753"/>
      <c r="Z151" s="751" t="s">
        <v>667</v>
      </c>
      <c r="AA151" s="752"/>
      <c r="AB151" s="753"/>
      <c r="AC151" s="751" t="s">
        <v>653</v>
      </c>
      <c r="AD151" s="752"/>
      <c r="AE151" s="752"/>
      <c r="AF151" s="752"/>
      <c r="AG151" s="753"/>
      <c r="AH151" s="751" t="s">
        <v>634</v>
      </c>
      <c r="AI151" s="752"/>
      <c r="AJ151" s="752"/>
      <c r="AK151" s="752"/>
      <c r="AL151" s="753"/>
      <c r="AM151" s="373" t="s">
        <v>668</v>
      </c>
      <c r="AN151" s="409"/>
    </row>
    <row r="152" spans="1:40" ht="12.15" customHeight="1" x14ac:dyDescent="0.25">
      <c r="A152" s="754" t="s">
        <v>669</v>
      </c>
      <c r="B152" s="754"/>
      <c r="C152" s="754"/>
      <c r="D152" s="754"/>
      <c r="E152" s="754"/>
      <c r="F152" s="754"/>
      <c r="G152" s="754"/>
      <c r="H152" s="754"/>
      <c r="I152" s="754"/>
      <c r="J152" s="754"/>
      <c r="K152" s="754"/>
      <c r="L152" s="754"/>
      <c r="M152" s="754"/>
      <c r="N152" s="754"/>
      <c r="O152" s="754"/>
      <c r="P152" s="754"/>
      <c r="Q152" s="754"/>
      <c r="R152" s="754"/>
      <c r="S152" s="754"/>
      <c r="T152" s="754"/>
      <c r="U152" s="754"/>
      <c r="V152" s="754"/>
      <c r="W152" s="754"/>
      <c r="X152" s="754"/>
      <c r="Y152" s="754"/>
      <c r="Z152" s="754"/>
      <c r="AA152" s="754"/>
      <c r="AB152" s="754"/>
      <c r="AC152" s="754"/>
      <c r="AD152" s="754"/>
      <c r="AE152" s="754"/>
      <c r="AF152" s="754"/>
      <c r="AG152" s="754"/>
      <c r="AH152" s="755">
        <v>0</v>
      </c>
      <c r="AI152" s="756"/>
      <c r="AJ152" s="756"/>
      <c r="AK152" s="756"/>
      <c r="AL152" s="756"/>
      <c r="AM152" s="757"/>
      <c r="AN152" s="410"/>
    </row>
    <row r="153" spans="1:40" ht="10.95" customHeight="1" x14ac:dyDescent="0.25">
      <c r="A153" s="749"/>
      <c r="B153" s="749"/>
      <c r="C153" s="749"/>
      <c r="D153" s="749"/>
      <c r="E153" s="749"/>
      <c r="F153" s="749"/>
      <c r="G153" s="749"/>
      <c r="H153" s="749"/>
      <c r="I153" s="749"/>
      <c r="J153" s="749"/>
      <c r="K153" s="749"/>
      <c r="L153" s="749"/>
      <c r="M153" s="749"/>
      <c r="N153" s="749"/>
      <c r="O153" s="749"/>
      <c r="P153" s="749"/>
      <c r="Q153" s="749"/>
      <c r="R153" s="749"/>
      <c r="S153" s="749"/>
      <c r="T153" s="749"/>
      <c r="U153" s="749"/>
      <c r="V153" s="749"/>
      <c r="W153" s="749"/>
      <c r="X153" s="749"/>
      <c r="Y153" s="749"/>
      <c r="Z153" s="749"/>
      <c r="AA153" s="749"/>
      <c r="AB153" s="749"/>
      <c r="AC153" s="749"/>
      <c r="AD153" s="749"/>
      <c r="AE153" s="749"/>
      <c r="AF153" s="749"/>
      <c r="AG153" s="749"/>
      <c r="AH153" s="749"/>
      <c r="AI153" s="749"/>
      <c r="AJ153" s="749"/>
      <c r="AK153" s="749"/>
      <c r="AL153" s="749"/>
      <c r="AM153" s="749"/>
      <c r="AN153" s="371"/>
    </row>
    <row r="154" spans="1:40" ht="12.15" customHeight="1" x14ac:dyDescent="0.25">
      <c r="A154" s="743" t="s">
        <v>930</v>
      </c>
      <c r="B154" s="744"/>
      <c r="C154" s="744"/>
      <c r="D154" s="744"/>
      <c r="E154" s="744"/>
      <c r="F154" s="744"/>
      <c r="G154" s="744"/>
      <c r="H154" s="744"/>
      <c r="I154" s="744"/>
      <c r="J154" s="744"/>
      <c r="K154" s="744"/>
      <c r="L154" s="744"/>
      <c r="M154" s="744"/>
      <c r="N154" s="744"/>
      <c r="O154" s="744"/>
      <c r="P154" s="744"/>
      <c r="Q154" s="744"/>
      <c r="R154" s="744"/>
      <c r="S154" s="744"/>
      <c r="T154" s="744"/>
      <c r="U154" s="744"/>
      <c r="V154" s="744"/>
      <c r="W154" s="744"/>
      <c r="X154" s="744"/>
      <c r="Y154" s="744"/>
      <c r="Z154" s="744"/>
      <c r="AA154" s="744"/>
      <c r="AB154" s="744"/>
      <c r="AC154" s="744"/>
      <c r="AD154" s="744"/>
      <c r="AE154" s="744"/>
      <c r="AF154" s="744"/>
      <c r="AG154" s="745"/>
      <c r="AH154" s="746">
        <f>AA140+AH145+AH149+AH152</f>
        <v>5.33</v>
      </c>
      <c r="AI154" s="747"/>
      <c r="AJ154" s="747"/>
      <c r="AK154" s="747"/>
      <c r="AL154" s="747"/>
      <c r="AM154" s="748"/>
      <c r="AN154" s="416"/>
    </row>
    <row r="155" spans="1:40" ht="12.15" customHeight="1" x14ac:dyDescent="0.25">
      <c r="A155" s="743" t="str">
        <f>_xlfn.CONCAT("BDI: ",$AO$4*100,"%")</f>
        <v>BDI: 27,21%</v>
      </c>
      <c r="B155" s="744"/>
      <c r="C155" s="744"/>
      <c r="D155" s="744"/>
      <c r="E155" s="744"/>
      <c r="F155" s="744"/>
      <c r="G155" s="744"/>
      <c r="H155" s="744"/>
      <c r="I155" s="744"/>
      <c r="J155" s="744"/>
      <c r="K155" s="744"/>
      <c r="L155" s="744"/>
      <c r="M155" s="744"/>
      <c r="N155" s="744"/>
      <c r="O155" s="744"/>
      <c r="P155" s="744"/>
      <c r="Q155" s="744"/>
      <c r="R155" s="744"/>
      <c r="S155" s="744"/>
      <c r="T155" s="744"/>
      <c r="U155" s="744"/>
      <c r="V155" s="744"/>
      <c r="W155" s="744"/>
      <c r="X155" s="744"/>
      <c r="Y155" s="744"/>
      <c r="Z155" s="744"/>
      <c r="AA155" s="744"/>
      <c r="AB155" s="744"/>
      <c r="AC155" s="744"/>
      <c r="AD155" s="744"/>
      <c r="AE155" s="744"/>
      <c r="AF155" s="744"/>
      <c r="AG155" s="745"/>
      <c r="AH155" s="746">
        <f>TRUNC($AO$4*AH154,2)</f>
        <v>1.45</v>
      </c>
      <c r="AI155" s="747"/>
      <c r="AJ155" s="747"/>
      <c r="AK155" s="747"/>
      <c r="AL155" s="747"/>
      <c r="AM155" s="748"/>
      <c r="AN155" s="416"/>
    </row>
    <row r="156" spans="1:40" ht="12.15" customHeight="1" x14ac:dyDescent="0.25">
      <c r="A156" s="743" t="s">
        <v>929</v>
      </c>
      <c r="B156" s="744"/>
      <c r="C156" s="744"/>
      <c r="D156" s="744"/>
      <c r="E156" s="744"/>
      <c r="F156" s="744"/>
      <c r="G156" s="744"/>
      <c r="H156" s="744"/>
      <c r="I156" s="744"/>
      <c r="J156" s="744"/>
      <c r="K156" s="744"/>
      <c r="L156" s="744"/>
      <c r="M156" s="744"/>
      <c r="N156" s="744"/>
      <c r="O156" s="744"/>
      <c r="P156" s="744"/>
      <c r="Q156" s="744"/>
      <c r="R156" s="744"/>
      <c r="S156" s="744"/>
      <c r="T156" s="744"/>
      <c r="U156" s="744"/>
      <c r="V156" s="744"/>
      <c r="W156" s="744"/>
      <c r="X156" s="744"/>
      <c r="Y156" s="744"/>
      <c r="Z156" s="744"/>
      <c r="AA156" s="744"/>
      <c r="AB156" s="744"/>
      <c r="AC156" s="744"/>
      <c r="AD156" s="744"/>
      <c r="AE156" s="744"/>
      <c r="AF156" s="744"/>
      <c r="AG156" s="745"/>
      <c r="AH156" s="746">
        <f>AH154+AH155</f>
        <v>6.78</v>
      </c>
      <c r="AI156" s="747"/>
      <c r="AJ156" s="747"/>
      <c r="AK156" s="747"/>
      <c r="AL156" s="747"/>
      <c r="AM156" s="748"/>
      <c r="AN156" s="416"/>
    </row>
    <row r="157" spans="1:40" ht="10.95" customHeight="1" x14ac:dyDescent="0.25">
      <c r="A157" s="749"/>
      <c r="B157" s="749"/>
      <c r="C157" s="749"/>
      <c r="D157" s="749"/>
      <c r="E157" s="749"/>
      <c r="F157" s="749"/>
      <c r="G157" s="749"/>
      <c r="H157" s="749"/>
      <c r="I157" s="749"/>
      <c r="J157" s="749"/>
      <c r="K157" s="749"/>
      <c r="L157" s="749"/>
      <c r="M157" s="749"/>
      <c r="N157" s="749"/>
      <c r="O157" s="749"/>
      <c r="P157" s="749"/>
      <c r="Q157" s="749"/>
      <c r="R157" s="749"/>
      <c r="S157" s="749"/>
      <c r="T157" s="749"/>
      <c r="U157" s="749"/>
      <c r="V157" s="749"/>
      <c r="W157" s="749"/>
      <c r="X157" s="749"/>
      <c r="Y157" s="749"/>
      <c r="Z157" s="749"/>
      <c r="AA157" s="749"/>
      <c r="AB157" s="749"/>
      <c r="AC157" s="749"/>
      <c r="AD157" s="749"/>
      <c r="AE157" s="749"/>
      <c r="AF157" s="749"/>
      <c r="AG157" s="749"/>
      <c r="AH157" s="749"/>
      <c r="AI157" s="749"/>
      <c r="AJ157" s="749"/>
      <c r="AK157" s="749"/>
      <c r="AL157" s="749"/>
      <c r="AM157" s="749"/>
      <c r="AN157" s="371"/>
    </row>
    <row r="158" spans="1:40" ht="10.35" customHeight="1" x14ac:dyDescent="0.25">
      <c r="A158" s="750"/>
      <c r="B158" s="750"/>
      <c r="C158" s="750"/>
      <c r="D158" s="750"/>
      <c r="E158" s="750"/>
      <c r="F158" s="750"/>
      <c r="G158" s="750"/>
      <c r="H158" s="750"/>
      <c r="I158" s="750"/>
      <c r="J158" s="750"/>
      <c r="K158" s="750"/>
      <c r="L158" s="750"/>
      <c r="M158" s="750"/>
      <c r="N158" s="750"/>
      <c r="O158" s="750"/>
      <c r="P158" s="750"/>
      <c r="Q158" s="750"/>
      <c r="R158" s="750"/>
      <c r="S158" s="750"/>
      <c r="T158" s="750"/>
      <c r="U158" s="750"/>
      <c r="V158" s="750"/>
      <c r="W158" s="750"/>
      <c r="X158" s="750"/>
      <c r="Y158" s="750"/>
      <c r="Z158" s="750"/>
      <c r="AA158" s="750"/>
      <c r="AB158" s="750"/>
      <c r="AC158" s="750"/>
      <c r="AD158" s="750"/>
      <c r="AE158" s="750"/>
      <c r="AF158" s="750"/>
      <c r="AG158" s="750"/>
      <c r="AH158" s="750"/>
      <c r="AI158" s="750"/>
      <c r="AJ158" s="750"/>
      <c r="AK158" s="750"/>
      <c r="AL158" s="750"/>
      <c r="AM158" s="750"/>
      <c r="AN158" s="399"/>
    </row>
    <row r="159" spans="1:40" ht="11.4" customHeight="1" x14ac:dyDescent="0.25">
      <c r="A159" s="741" t="s">
        <v>673</v>
      </c>
      <c r="B159" s="741"/>
      <c r="C159" s="741"/>
      <c r="D159" s="741"/>
      <c r="E159" s="741"/>
      <c r="F159" s="741"/>
      <c r="G159" s="741"/>
      <c r="H159" s="741"/>
      <c r="I159" s="741"/>
      <c r="J159" s="741"/>
      <c r="K159" s="741"/>
      <c r="L159" s="741"/>
      <c r="M159" s="741"/>
      <c r="N159" s="741"/>
      <c r="O159" s="741"/>
      <c r="P159" s="742"/>
      <c r="Q159" s="742"/>
      <c r="R159" s="742"/>
      <c r="S159" s="742"/>
      <c r="T159" s="742"/>
      <c r="U159" s="742"/>
      <c r="V159" s="742"/>
      <c r="W159" s="742"/>
      <c r="X159" s="742"/>
      <c r="Y159" s="742"/>
      <c r="Z159" s="742"/>
      <c r="AA159" s="742"/>
      <c r="AB159" s="742"/>
      <c r="AC159" s="742"/>
      <c r="AD159" s="742"/>
      <c r="AE159" s="742"/>
      <c r="AF159" s="742"/>
      <c r="AG159" s="742"/>
      <c r="AH159" s="742"/>
      <c r="AI159" s="742"/>
      <c r="AJ159" s="742"/>
      <c r="AK159" s="742"/>
      <c r="AL159" s="742"/>
      <c r="AM159" s="742"/>
      <c r="AN159" s="422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811"/>
      <c r="B1" s="811"/>
      <c r="C1" s="811" t="s">
        <v>689</v>
      </c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  <c r="P1" s="811"/>
      <c r="Q1" s="811"/>
      <c r="R1" s="811"/>
      <c r="S1" s="811"/>
      <c r="T1" s="811"/>
      <c r="U1" s="811"/>
      <c r="V1" s="811"/>
      <c r="W1" s="811"/>
      <c r="X1" s="811"/>
      <c r="Y1" s="811"/>
      <c r="Z1" s="811"/>
      <c r="AA1" s="811"/>
      <c r="AB1" s="811"/>
      <c r="AC1" s="811"/>
      <c r="AD1" s="811"/>
      <c r="AE1" s="811"/>
      <c r="AF1" s="811"/>
      <c r="AG1" s="811"/>
      <c r="AH1" s="811"/>
      <c r="AI1" s="813"/>
      <c r="AJ1" s="813"/>
      <c r="AK1" s="813"/>
      <c r="AL1" s="813"/>
      <c r="AM1" s="813"/>
    </row>
    <row r="2" spans="1:41" ht="13.35" customHeight="1" x14ac:dyDescent="0.25">
      <c r="A2" s="811"/>
      <c r="B2" s="811"/>
      <c r="C2" s="811"/>
      <c r="D2" s="811"/>
      <c r="E2" s="811"/>
      <c r="F2" s="811"/>
      <c r="G2" s="811"/>
      <c r="H2" s="811"/>
      <c r="I2" s="811"/>
      <c r="J2" s="811"/>
      <c r="K2" s="811"/>
      <c r="L2" s="811"/>
      <c r="M2" s="811"/>
      <c r="N2" s="811"/>
      <c r="O2" s="811"/>
      <c r="P2" s="811"/>
      <c r="Q2" s="811"/>
      <c r="R2" s="811"/>
      <c r="S2" s="811"/>
      <c r="T2" s="811"/>
      <c r="U2" s="811"/>
      <c r="V2" s="811"/>
      <c r="W2" s="811"/>
      <c r="X2" s="811"/>
      <c r="Y2" s="811"/>
      <c r="Z2" s="811"/>
      <c r="AA2" s="811"/>
      <c r="AB2" s="811"/>
      <c r="AC2" s="811"/>
      <c r="AD2" s="811"/>
      <c r="AE2" s="811"/>
      <c r="AF2" s="811"/>
      <c r="AG2" s="811"/>
      <c r="AH2" s="811"/>
      <c r="AI2" s="813"/>
      <c r="AJ2" s="813"/>
      <c r="AK2" s="813"/>
      <c r="AL2" s="813"/>
      <c r="AM2" s="813"/>
    </row>
    <row r="3" spans="1:41" ht="13.35" customHeight="1" x14ac:dyDescent="0.25">
      <c r="A3" s="812"/>
      <c r="B3" s="812"/>
      <c r="C3" s="812" t="s">
        <v>932</v>
      </c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  <c r="AD3" s="812"/>
      <c r="AE3" s="812"/>
      <c r="AF3" s="812"/>
      <c r="AG3" s="812"/>
      <c r="AH3" s="812"/>
      <c r="AI3" s="829"/>
      <c r="AJ3" s="829"/>
      <c r="AK3" s="829"/>
      <c r="AL3" s="829"/>
      <c r="AM3" s="829"/>
      <c r="AO3" s="441" t="s">
        <v>1497</v>
      </c>
    </row>
    <row r="4" spans="1:41" ht="13.35" customHeight="1" x14ac:dyDescent="0.25">
      <c r="A4" s="811"/>
      <c r="B4" s="811"/>
      <c r="C4" s="811"/>
      <c r="D4" s="811"/>
      <c r="E4" s="811"/>
      <c r="F4" s="811"/>
      <c r="G4" s="811"/>
      <c r="H4" s="811"/>
      <c r="I4" s="811"/>
      <c r="J4" s="811"/>
      <c r="K4" s="811"/>
      <c r="L4" s="811"/>
      <c r="M4" s="811"/>
      <c r="N4" s="811"/>
      <c r="O4" s="811"/>
      <c r="P4" s="811"/>
      <c r="Q4" s="811"/>
      <c r="R4" s="811"/>
      <c r="S4" s="811"/>
      <c r="T4" s="811"/>
      <c r="U4" s="811"/>
      <c r="V4" s="811"/>
      <c r="W4" s="811"/>
      <c r="X4" s="811"/>
      <c r="Y4" s="811"/>
      <c r="Z4" s="811"/>
      <c r="AA4" s="811"/>
      <c r="AB4" s="811"/>
      <c r="AC4" s="811"/>
      <c r="AD4" s="811"/>
      <c r="AE4" s="811"/>
      <c r="AF4" s="811"/>
      <c r="AG4" s="811"/>
      <c r="AH4" s="811"/>
      <c r="AI4" s="813"/>
      <c r="AJ4" s="813"/>
      <c r="AK4" s="813"/>
      <c r="AL4" s="813"/>
      <c r="AM4" s="813"/>
      <c r="AO4" s="424">
        <v>0.1898</v>
      </c>
    </row>
    <row r="5" spans="1:41" ht="10.35" customHeight="1" x14ac:dyDescent="0.25">
      <c r="A5" s="816" t="s">
        <v>670</v>
      </c>
      <c r="B5" s="816"/>
      <c r="C5" s="816"/>
      <c r="D5" s="816"/>
      <c r="E5" s="816"/>
      <c r="F5" s="370" t="s">
        <v>821</v>
      </c>
      <c r="G5" s="653" t="s">
        <v>931</v>
      </c>
      <c r="H5" s="816"/>
      <c r="I5" s="816"/>
      <c r="J5" s="816"/>
      <c r="K5" s="816"/>
      <c r="L5" s="816"/>
      <c r="M5" s="816"/>
      <c r="N5" s="816"/>
      <c r="O5" s="816"/>
      <c r="P5" s="816"/>
      <c r="Q5" s="816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816"/>
      <c r="AE5" s="816"/>
      <c r="AF5" s="816"/>
      <c r="AG5" s="816"/>
      <c r="AH5" s="816"/>
      <c r="AI5" s="816"/>
      <c r="AJ5" s="816"/>
      <c r="AK5" s="816"/>
      <c r="AL5" s="816"/>
      <c r="AM5" s="816"/>
    </row>
    <row r="6" spans="1:41" ht="21" customHeight="1" x14ac:dyDescent="0.25">
      <c r="A6" s="816" t="s">
        <v>210</v>
      </c>
      <c r="B6" s="816"/>
      <c r="C6" s="816"/>
      <c r="D6" s="816"/>
      <c r="E6" s="816"/>
      <c r="F6" s="370" t="s">
        <v>821</v>
      </c>
      <c r="G6" s="653" t="s">
        <v>940</v>
      </c>
      <c r="H6" s="816"/>
      <c r="I6" s="816"/>
      <c r="J6" s="816"/>
      <c r="K6" s="816"/>
      <c r="L6" s="816"/>
      <c r="M6" s="816"/>
      <c r="N6" s="816"/>
      <c r="O6" s="816"/>
      <c r="P6" s="816"/>
      <c r="Q6" s="816"/>
      <c r="R6" s="816"/>
      <c r="S6" s="816"/>
      <c r="T6" s="816"/>
      <c r="U6" s="816"/>
      <c r="V6" s="816"/>
      <c r="W6" s="816"/>
      <c r="X6" s="816"/>
      <c r="Y6" s="816"/>
      <c r="Z6" s="816"/>
      <c r="AA6" s="816"/>
      <c r="AB6" s="816"/>
      <c r="AC6" s="816"/>
      <c r="AD6" s="816"/>
      <c r="AE6" s="816"/>
      <c r="AF6" s="816"/>
      <c r="AG6" s="816"/>
      <c r="AH6" s="816"/>
      <c r="AI6" s="816"/>
      <c r="AJ6" s="816"/>
      <c r="AK6" s="816"/>
      <c r="AL6" s="816"/>
      <c r="AM6" s="816"/>
    </row>
    <row r="7" spans="1:41" ht="10.35" customHeight="1" x14ac:dyDescent="0.25">
      <c r="A7" s="750"/>
      <c r="B7" s="750"/>
      <c r="C7" s="750"/>
      <c r="D7" s="750"/>
      <c r="E7" s="750"/>
      <c r="F7" s="750"/>
      <c r="G7" s="750"/>
      <c r="H7" s="750"/>
      <c r="I7" s="750"/>
      <c r="J7" s="750"/>
      <c r="K7" s="750"/>
      <c r="L7" s="750"/>
      <c r="M7" s="750"/>
      <c r="N7" s="750"/>
      <c r="O7" s="750"/>
      <c r="P7" s="750"/>
      <c r="Q7" s="750"/>
      <c r="R7" s="750"/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</row>
    <row r="8" spans="1:41" ht="10.95" customHeight="1" x14ac:dyDescent="0.25">
      <c r="A8" s="749"/>
      <c r="B8" s="749"/>
      <c r="C8" s="749"/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9"/>
      <c r="R8" s="749"/>
      <c r="S8" s="749"/>
      <c r="T8" s="749"/>
      <c r="U8" s="749"/>
      <c r="V8" s="749"/>
      <c r="W8" s="749"/>
      <c r="X8" s="749"/>
      <c r="Y8" s="749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  <c r="AK8" s="749"/>
      <c r="AL8" s="749"/>
      <c r="AM8" s="749"/>
    </row>
    <row r="9" spans="1:41" ht="24.15" customHeight="1" x14ac:dyDescent="0.25">
      <c r="A9" s="794" t="s">
        <v>773</v>
      </c>
      <c r="B9" s="794"/>
      <c r="C9" s="794"/>
      <c r="D9" s="794"/>
      <c r="E9" s="794"/>
      <c r="F9" s="794"/>
      <c r="G9" s="794"/>
      <c r="H9" s="794"/>
      <c r="I9" s="794"/>
      <c r="J9" s="794"/>
      <c r="K9" s="794"/>
      <c r="L9" s="794"/>
      <c r="M9" s="794"/>
      <c r="N9" s="794"/>
      <c r="O9" s="794"/>
      <c r="P9" s="794"/>
      <c r="Q9" s="794"/>
      <c r="R9" s="794"/>
      <c r="S9" s="794"/>
      <c r="T9" s="794"/>
      <c r="U9" s="794"/>
      <c r="V9" s="794"/>
      <c r="W9" s="794"/>
      <c r="X9" s="794"/>
      <c r="Y9" s="794"/>
      <c r="Z9" s="794"/>
      <c r="AA9" s="795" t="s">
        <v>774</v>
      </c>
      <c r="AB9" s="795"/>
      <c r="AC9" s="795"/>
      <c r="AD9" s="795"/>
      <c r="AE9" s="795"/>
      <c r="AF9" s="795"/>
      <c r="AG9" s="795"/>
      <c r="AH9" s="795"/>
      <c r="AI9" s="795"/>
      <c r="AJ9" s="795"/>
      <c r="AK9" s="795"/>
      <c r="AL9" s="795"/>
      <c r="AM9" s="795"/>
    </row>
    <row r="10" spans="1:41" ht="18.75" customHeight="1" x14ac:dyDescent="0.25">
      <c r="A10" s="794" t="s">
        <v>1597</v>
      </c>
      <c r="B10" s="794"/>
      <c r="C10" s="794"/>
      <c r="D10" s="794"/>
      <c r="E10" s="794"/>
      <c r="F10" s="794"/>
      <c r="G10" s="794"/>
      <c r="H10" s="794"/>
      <c r="I10" s="794"/>
      <c r="J10" s="794"/>
      <c r="K10" s="794"/>
      <c r="L10" s="794"/>
      <c r="M10" s="794"/>
      <c r="N10" s="794"/>
      <c r="O10" s="794"/>
      <c r="P10" s="794"/>
      <c r="Q10" s="794"/>
      <c r="R10" s="794"/>
      <c r="S10" s="794"/>
      <c r="T10" s="794"/>
      <c r="U10" s="794"/>
      <c r="V10" s="794"/>
      <c r="W10" s="794"/>
      <c r="X10" s="794"/>
      <c r="Y10" s="794"/>
      <c r="Z10" s="794"/>
      <c r="AA10" s="795"/>
      <c r="AB10" s="794"/>
      <c r="AC10" s="794"/>
      <c r="AD10" s="794"/>
      <c r="AE10" s="794"/>
      <c r="AF10" s="794"/>
      <c r="AG10" s="794"/>
      <c r="AH10" s="794"/>
      <c r="AI10" s="794"/>
      <c r="AJ10" s="794"/>
      <c r="AK10" s="794"/>
      <c r="AL10" s="794"/>
      <c r="AM10" s="794"/>
    </row>
    <row r="11" spans="1:41" ht="10.95" customHeight="1" x14ac:dyDescent="0.25">
      <c r="A11" s="749"/>
      <c r="B11" s="749"/>
      <c r="C11" s="749"/>
      <c r="D11" s="749"/>
      <c r="E11" s="749"/>
      <c r="F11" s="749"/>
      <c r="G11" s="749"/>
      <c r="H11" s="749"/>
      <c r="I11" s="749"/>
      <c r="J11" s="749"/>
      <c r="K11" s="749"/>
      <c r="L11" s="749"/>
      <c r="M11" s="749"/>
      <c r="N11" s="749"/>
      <c r="O11" s="749"/>
      <c r="P11" s="749"/>
      <c r="Q11" s="749"/>
      <c r="R11" s="749"/>
      <c r="S11" s="749"/>
      <c r="T11" s="749"/>
      <c r="U11" s="749"/>
      <c r="V11" s="749"/>
      <c r="W11" s="749"/>
      <c r="X11" s="749"/>
      <c r="Y11" s="749"/>
      <c r="Z11" s="749"/>
      <c r="AA11" s="749"/>
      <c r="AB11" s="749"/>
      <c r="AC11" s="749"/>
      <c r="AD11" s="749"/>
      <c r="AE11" s="749"/>
      <c r="AF11" s="749"/>
      <c r="AG11" s="749"/>
      <c r="AH11" s="749"/>
      <c r="AI11" s="749"/>
      <c r="AJ11" s="749"/>
      <c r="AK11" s="749"/>
      <c r="AL11" s="749"/>
      <c r="AM11" s="749"/>
    </row>
    <row r="12" spans="1:41" ht="24.15" customHeight="1" x14ac:dyDescent="0.25">
      <c r="A12" s="758" t="s">
        <v>629</v>
      </c>
      <c r="B12" s="759"/>
      <c r="C12" s="759"/>
      <c r="D12" s="759"/>
      <c r="E12" s="759"/>
      <c r="F12" s="759"/>
      <c r="G12" s="759"/>
      <c r="H12" s="760"/>
      <c r="I12" s="758" t="s">
        <v>850</v>
      </c>
      <c r="J12" s="760"/>
      <c r="K12" s="751" t="s">
        <v>630</v>
      </c>
      <c r="L12" s="752"/>
      <c r="M12" s="752"/>
      <c r="N12" s="753"/>
      <c r="O12" s="751" t="s">
        <v>631</v>
      </c>
      <c r="P12" s="752"/>
      <c r="Q12" s="752"/>
      <c r="R12" s="753"/>
      <c r="S12" s="751" t="s">
        <v>632</v>
      </c>
      <c r="T12" s="752"/>
      <c r="U12" s="752"/>
      <c r="V12" s="752"/>
      <c r="W12" s="752"/>
      <c r="X12" s="753"/>
      <c r="Y12" s="751" t="s">
        <v>633</v>
      </c>
      <c r="Z12" s="752"/>
      <c r="AA12" s="752"/>
      <c r="AB12" s="752"/>
      <c r="AC12" s="752"/>
      <c r="AD12" s="752"/>
      <c r="AE12" s="753"/>
      <c r="AF12" s="751" t="s">
        <v>634</v>
      </c>
      <c r="AG12" s="752"/>
      <c r="AH12" s="752"/>
      <c r="AI12" s="752"/>
      <c r="AJ12" s="753"/>
      <c r="AK12" s="751" t="s">
        <v>635</v>
      </c>
      <c r="AL12" s="752"/>
      <c r="AM12" s="753"/>
    </row>
    <row r="13" spans="1:41" ht="12.15" customHeight="1" x14ac:dyDescent="0.25">
      <c r="A13" s="754" t="s">
        <v>640</v>
      </c>
      <c r="B13" s="754"/>
      <c r="C13" s="754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754"/>
      <c r="S13" s="754"/>
      <c r="T13" s="754"/>
      <c r="U13" s="754"/>
      <c r="V13" s="754"/>
      <c r="W13" s="754"/>
      <c r="X13" s="754"/>
      <c r="Y13" s="754"/>
      <c r="Z13" s="754"/>
      <c r="AA13" s="754"/>
      <c r="AB13" s="754"/>
      <c r="AC13" s="754"/>
      <c r="AD13" s="754"/>
      <c r="AE13" s="754"/>
      <c r="AF13" s="754"/>
      <c r="AG13" s="754"/>
      <c r="AH13" s="755">
        <v>0</v>
      </c>
      <c r="AI13" s="756"/>
      <c r="AJ13" s="756"/>
      <c r="AK13" s="756"/>
      <c r="AL13" s="756"/>
      <c r="AM13" s="757"/>
    </row>
    <row r="14" spans="1:41" ht="10.95" customHeight="1" x14ac:dyDescent="0.25">
      <c r="A14" s="749"/>
      <c r="B14" s="749"/>
      <c r="C14" s="749"/>
      <c r="D14" s="749"/>
      <c r="E14" s="749"/>
      <c r="F14" s="749"/>
      <c r="G14" s="749"/>
      <c r="H14" s="749"/>
      <c r="I14" s="749"/>
      <c r="J14" s="749"/>
      <c r="K14" s="749"/>
      <c r="L14" s="749"/>
      <c r="M14" s="749"/>
      <c r="N14" s="749"/>
      <c r="O14" s="749"/>
      <c r="P14" s="749"/>
      <c r="Q14" s="749"/>
      <c r="R14" s="749"/>
      <c r="S14" s="749"/>
      <c r="T14" s="749"/>
      <c r="U14" s="749"/>
      <c r="V14" s="749"/>
      <c r="W14" s="749"/>
      <c r="X14" s="749"/>
      <c r="Y14" s="749"/>
      <c r="Z14" s="749"/>
      <c r="AA14" s="749"/>
      <c r="AB14" s="749"/>
      <c r="AC14" s="749"/>
      <c r="AD14" s="749"/>
      <c r="AE14" s="749"/>
      <c r="AF14" s="749"/>
      <c r="AG14" s="749"/>
      <c r="AH14" s="749"/>
      <c r="AI14" s="749"/>
      <c r="AJ14" s="749"/>
      <c r="AK14" s="749"/>
      <c r="AL14" s="749"/>
      <c r="AM14" s="749"/>
    </row>
    <row r="15" spans="1:41" ht="24.15" customHeight="1" x14ac:dyDescent="0.25">
      <c r="A15" s="758" t="s">
        <v>641</v>
      </c>
      <c r="B15" s="759"/>
      <c r="C15" s="759"/>
      <c r="D15" s="759"/>
      <c r="E15" s="759"/>
      <c r="F15" s="759"/>
      <c r="G15" s="759"/>
      <c r="H15" s="760"/>
      <c r="I15" s="758" t="s">
        <v>850</v>
      </c>
      <c r="J15" s="760"/>
      <c r="K15" s="751" t="s">
        <v>642</v>
      </c>
      <c r="L15" s="752"/>
      <c r="M15" s="752"/>
      <c r="N15" s="752"/>
      <c r="O15" s="752"/>
      <c r="P15" s="753"/>
      <c r="Q15" s="751" t="s">
        <v>643</v>
      </c>
      <c r="R15" s="752"/>
      <c r="S15" s="752"/>
      <c r="T15" s="752"/>
      <c r="U15" s="752"/>
      <c r="V15" s="753"/>
      <c r="W15" s="751" t="s">
        <v>644</v>
      </c>
      <c r="X15" s="752"/>
      <c r="Y15" s="752"/>
      <c r="Z15" s="752"/>
      <c r="AA15" s="752"/>
      <c r="AB15" s="752"/>
      <c r="AC15" s="753"/>
      <c r="AD15" s="751" t="s">
        <v>634</v>
      </c>
      <c r="AE15" s="752"/>
      <c r="AF15" s="752"/>
      <c r="AG15" s="752"/>
      <c r="AH15" s="752"/>
      <c r="AI15" s="752"/>
      <c r="AJ15" s="753"/>
      <c r="AK15" s="751" t="s">
        <v>635</v>
      </c>
      <c r="AL15" s="752"/>
      <c r="AM15" s="753"/>
    </row>
    <row r="16" spans="1:41" ht="12.15" customHeight="1" x14ac:dyDescent="0.25">
      <c r="A16" s="754" t="s">
        <v>647</v>
      </c>
      <c r="B16" s="754"/>
      <c r="C16" s="754"/>
      <c r="D16" s="754"/>
      <c r="E16" s="754"/>
      <c r="F16" s="754"/>
      <c r="G16" s="754"/>
      <c r="H16" s="754"/>
      <c r="I16" s="754"/>
      <c r="J16" s="754"/>
      <c r="K16" s="754"/>
      <c r="L16" s="754"/>
      <c r="M16" s="754"/>
      <c r="N16" s="754"/>
      <c r="O16" s="754"/>
      <c r="P16" s="754"/>
      <c r="Q16" s="754"/>
      <c r="R16" s="754"/>
      <c r="S16" s="754"/>
      <c r="T16" s="754"/>
      <c r="U16" s="754"/>
      <c r="V16" s="754"/>
      <c r="W16" s="754"/>
      <c r="X16" s="754"/>
      <c r="Y16" s="754"/>
      <c r="Z16" s="754"/>
      <c r="AA16" s="754"/>
      <c r="AB16" s="754"/>
      <c r="AC16" s="754"/>
      <c r="AD16" s="754"/>
      <c r="AE16" s="754"/>
      <c r="AF16" s="754"/>
      <c r="AG16" s="754"/>
      <c r="AH16" s="755">
        <v>0</v>
      </c>
      <c r="AI16" s="756"/>
      <c r="AJ16" s="756"/>
      <c r="AK16" s="756"/>
      <c r="AL16" s="756"/>
      <c r="AM16" s="757"/>
    </row>
    <row r="17" spans="1:41" ht="10.95" customHeight="1" x14ac:dyDescent="0.25">
      <c r="A17" s="749"/>
      <c r="B17" s="749"/>
      <c r="C17" s="749"/>
      <c r="D17" s="749"/>
      <c r="E17" s="749"/>
      <c r="F17" s="749"/>
      <c r="G17" s="749"/>
      <c r="H17" s="749"/>
      <c r="I17" s="749"/>
      <c r="J17" s="749"/>
      <c r="K17" s="749"/>
      <c r="L17" s="749"/>
      <c r="M17" s="749"/>
      <c r="N17" s="749"/>
      <c r="O17" s="749"/>
      <c r="P17" s="749"/>
      <c r="Q17" s="749"/>
      <c r="R17" s="749"/>
      <c r="S17" s="749"/>
      <c r="T17" s="749"/>
      <c r="U17" s="749"/>
      <c r="V17" s="749"/>
      <c r="W17" s="749"/>
      <c r="X17" s="749"/>
      <c r="Y17" s="749"/>
      <c r="Z17" s="749"/>
      <c r="AA17" s="749"/>
      <c r="AB17" s="749"/>
      <c r="AC17" s="749"/>
      <c r="AD17" s="749"/>
      <c r="AE17" s="749"/>
      <c r="AF17" s="749"/>
      <c r="AG17" s="749"/>
      <c r="AH17" s="749"/>
      <c r="AI17" s="749"/>
      <c r="AJ17" s="749"/>
      <c r="AK17" s="749"/>
      <c r="AL17" s="749"/>
      <c r="AM17" s="749"/>
    </row>
    <row r="18" spans="1:41" ht="24.15" customHeight="1" x14ac:dyDescent="0.25">
      <c r="A18" s="758" t="s">
        <v>648</v>
      </c>
      <c r="B18" s="759"/>
      <c r="C18" s="759"/>
      <c r="D18" s="759"/>
      <c r="E18" s="759"/>
      <c r="F18" s="759"/>
      <c r="G18" s="759"/>
      <c r="H18" s="760"/>
      <c r="I18" s="758" t="s">
        <v>850</v>
      </c>
      <c r="J18" s="760"/>
      <c r="K18" s="761" t="s">
        <v>649</v>
      </c>
      <c r="L18" s="762"/>
      <c r="M18" s="762"/>
      <c r="N18" s="762"/>
      <c r="O18" s="762"/>
      <c r="P18" s="763"/>
      <c r="Q18" s="761" t="s">
        <v>650</v>
      </c>
      <c r="R18" s="762"/>
      <c r="S18" s="762"/>
      <c r="T18" s="763"/>
      <c r="U18" s="761" t="s">
        <v>651</v>
      </c>
      <c r="V18" s="762"/>
      <c r="W18" s="762"/>
      <c r="X18" s="763"/>
      <c r="Y18" s="761" t="s">
        <v>652</v>
      </c>
      <c r="Z18" s="762"/>
      <c r="AA18" s="762"/>
      <c r="AB18" s="762"/>
      <c r="AC18" s="762"/>
      <c r="AD18" s="763"/>
      <c r="AE18" s="751" t="s">
        <v>653</v>
      </c>
      <c r="AF18" s="752"/>
      <c r="AG18" s="752"/>
      <c r="AH18" s="752"/>
      <c r="AI18" s="752"/>
      <c r="AJ18" s="752"/>
      <c r="AK18" s="752"/>
      <c r="AL18" s="752"/>
      <c r="AM18" s="753"/>
    </row>
    <row r="19" spans="1:41" ht="12.15" customHeight="1" x14ac:dyDescent="0.25">
      <c r="A19" s="754" t="s">
        <v>654</v>
      </c>
      <c r="B19" s="754"/>
      <c r="C19" s="754"/>
      <c r="D19" s="754"/>
      <c r="E19" s="754"/>
      <c r="F19" s="754"/>
      <c r="G19" s="754"/>
      <c r="H19" s="754"/>
      <c r="I19" s="754"/>
      <c r="J19" s="754"/>
      <c r="K19" s="754"/>
      <c r="L19" s="754"/>
      <c r="M19" s="754"/>
      <c r="N19" s="754"/>
      <c r="O19" s="754"/>
      <c r="P19" s="754"/>
      <c r="Q19" s="754"/>
      <c r="R19" s="754"/>
      <c r="S19" s="754"/>
      <c r="T19" s="754"/>
      <c r="U19" s="754"/>
      <c r="V19" s="754"/>
      <c r="W19" s="754"/>
      <c r="X19" s="754"/>
      <c r="Y19" s="754"/>
      <c r="Z19" s="754"/>
      <c r="AA19" s="754"/>
      <c r="AB19" s="754"/>
      <c r="AC19" s="754"/>
      <c r="AD19" s="754"/>
      <c r="AE19" s="754"/>
      <c r="AF19" s="754"/>
      <c r="AG19" s="754"/>
      <c r="AH19" s="755">
        <v>0</v>
      </c>
      <c r="AI19" s="756"/>
      <c r="AJ19" s="756"/>
      <c r="AK19" s="756"/>
      <c r="AL19" s="756"/>
      <c r="AM19" s="757"/>
    </row>
    <row r="20" spans="1:41" ht="10.95" customHeight="1" x14ac:dyDescent="0.25">
      <c r="A20" s="749"/>
      <c r="B20" s="749"/>
      <c r="C20" s="749"/>
      <c r="D20" s="749"/>
      <c r="E20" s="749"/>
      <c r="F20" s="749"/>
      <c r="G20" s="749"/>
      <c r="H20" s="749"/>
      <c r="I20" s="749"/>
      <c r="J20" s="749"/>
      <c r="K20" s="749"/>
      <c r="L20" s="749"/>
      <c r="M20" s="749"/>
      <c r="N20" s="749"/>
      <c r="O20" s="749"/>
      <c r="P20" s="749"/>
      <c r="Q20" s="749"/>
      <c r="R20" s="749"/>
      <c r="S20" s="749"/>
      <c r="T20" s="749"/>
      <c r="U20" s="749"/>
      <c r="V20" s="749"/>
      <c r="W20" s="749"/>
      <c r="X20" s="749"/>
      <c r="Y20" s="749"/>
      <c r="Z20" s="749"/>
      <c r="AA20" s="749"/>
      <c r="AB20" s="749"/>
      <c r="AC20" s="749"/>
      <c r="AD20" s="749"/>
      <c r="AE20" s="749"/>
      <c r="AF20" s="749"/>
      <c r="AG20" s="749"/>
      <c r="AH20" s="749"/>
      <c r="AI20" s="749"/>
      <c r="AJ20" s="749"/>
      <c r="AK20" s="749"/>
      <c r="AL20" s="749"/>
      <c r="AM20" s="749"/>
    </row>
    <row r="21" spans="1:41" ht="12.15" customHeight="1" x14ac:dyDescent="0.25">
      <c r="A21" s="743" t="s">
        <v>655</v>
      </c>
      <c r="B21" s="744"/>
      <c r="C21" s="744"/>
      <c r="D21" s="744"/>
      <c r="E21" s="744"/>
      <c r="F21" s="744"/>
      <c r="G21" s="744"/>
      <c r="H21" s="744"/>
      <c r="I21" s="744"/>
      <c r="J21" s="744"/>
      <c r="K21" s="744"/>
      <c r="L21" s="744"/>
      <c r="M21" s="744"/>
      <c r="N21" s="744"/>
      <c r="O21" s="744"/>
      <c r="P21" s="744"/>
      <c r="Q21" s="744"/>
      <c r="R21" s="744"/>
      <c r="S21" s="744"/>
      <c r="T21" s="744"/>
      <c r="U21" s="744"/>
      <c r="V21" s="744"/>
      <c r="W21" s="744"/>
      <c r="X21" s="744"/>
      <c r="Y21" s="744"/>
      <c r="Z21" s="745"/>
      <c r="AA21" s="755">
        <v>0</v>
      </c>
      <c r="AB21" s="756"/>
      <c r="AC21" s="756"/>
      <c r="AD21" s="756"/>
      <c r="AE21" s="756"/>
      <c r="AF21" s="756"/>
      <c r="AG21" s="756"/>
      <c r="AH21" s="756"/>
      <c r="AI21" s="756"/>
      <c r="AJ21" s="756"/>
      <c r="AK21" s="756"/>
      <c r="AL21" s="756"/>
      <c r="AM21" s="757"/>
    </row>
    <row r="22" spans="1:41" ht="12.15" customHeight="1" x14ac:dyDescent="0.25">
      <c r="A22" s="743" t="s">
        <v>656</v>
      </c>
      <c r="B22" s="744"/>
      <c r="C22" s="744"/>
      <c r="D22" s="744"/>
      <c r="E22" s="744"/>
      <c r="F22" s="744"/>
      <c r="G22" s="744"/>
      <c r="H22" s="744"/>
      <c r="I22" s="744"/>
      <c r="J22" s="744"/>
      <c r="K22" s="744"/>
      <c r="L22" s="744"/>
      <c r="M22" s="744"/>
      <c r="N22" s="744"/>
      <c r="O22" s="744"/>
      <c r="P22" s="744"/>
      <c r="Q22" s="744"/>
      <c r="R22" s="744"/>
      <c r="S22" s="744"/>
      <c r="T22" s="744"/>
      <c r="U22" s="744"/>
      <c r="V22" s="744"/>
      <c r="W22" s="744"/>
      <c r="X22" s="744"/>
      <c r="Y22" s="744"/>
      <c r="Z22" s="745"/>
      <c r="AA22" s="817">
        <v>1</v>
      </c>
      <c r="AB22" s="818"/>
      <c r="AC22" s="818"/>
      <c r="AD22" s="818"/>
      <c r="AE22" s="818"/>
      <c r="AF22" s="818"/>
      <c r="AG22" s="818"/>
      <c r="AH22" s="818"/>
      <c r="AI22" s="818"/>
      <c r="AJ22" s="818"/>
      <c r="AK22" s="818"/>
      <c r="AL22" s="818"/>
      <c r="AM22" s="819"/>
    </row>
    <row r="23" spans="1:41" ht="12.15" customHeight="1" x14ac:dyDescent="0.25">
      <c r="A23" s="743" t="s">
        <v>657</v>
      </c>
      <c r="B23" s="744"/>
      <c r="C23" s="744"/>
      <c r="D23" s="744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5"/>
      <c r="AA23" s="755">
        <v>0</v>
      </c>
      <c r="AB23" s="756"/>
      <c r="AC23" s="756"/>
      <c r="AD23" s="756"/>
      <c r="AE23" s="756"/>
      <c r="AF23" s="756"/>
      <c r="AG23" s="756"/>
      <c r="AH23" s="756"/>
      <c r="AI23" s="756"/>
      <c r="AJ23" s="756"/>
      <c r="AK23" s="756"/>
      <c r="AL23" s="756"/>
      <c r="AM23" s="757"/>
    </row>
    <row r="24" spans="1:41" ht="10.95" customHeight="1" x14ac:dyDescent="0.25">
      <c r="A24" s="749"/>
      <c r="B24" s="749"/>
      <c r="C24" s="749"/>
      <c r="D24" s="749"/>
      <c r="E24" s="749"/>
      <c r="F24" s="749"/>
      <c r="G24" s="749"/>
      <c r="H24" s="749"/>
      <c r="I24" s="749"/>
      <c r="J24" s="749"/>
      <c r="K24" s="749"/>
      <c r="L24" s="749"/>
      <c r="M24" s="749"/>
      <c r="N24" s="749"/>
      <c r="O24" s="749"/>
      <c r="P24" s="749"/>
      <c r="Q24" s="749"/>
      <c r="R24" s="749"/>
      <c r="S24" s="749"/>
      <c r="T24" s="749"/>
      <c r="U24" s="749"/>
      <c r="V24" s="749"/>
      <c r="W24" s="749"/>
      <c r="X24" s="749"/>
      <c r="Y24" s="749"/>
      <c r="Z24" s="749"/>
      <c r="AA24" s="749"/>
      <c r="AB24" s="749"/>
      <c r="AC24" s="749"/>
      <c r="AD24" s="749"/>
      <c r="AE24" s="749"/>
      <c r="AF24" s="749"/>
      <c r="AG24" s="749"/>
      <c r="AH24" s="749"/>
      <c r="AI24" s="749"/>
      <c r="AJ24" s="749"/>
      <c r="AK24" s="749"/>
      <c r="AL24" s="749"/>
      <c r="AM24" s="749"/>
    </row>
    <row r="25" spans="1:41" ht="24.15" customHeight="1" x14ac:dyDescent="0.25">
      <c r="A25" s="758" t="s">
        <v>658</v>
      </c>
      <c r="B25" s="759"/>
      <c r="C25" s="759"/>
      <c r="D25" s="759"/>
      <c r="E25" s="759"/>
      <c r="F25" s="759"/>
      <c r="G25" s="759"/>
      <c r="H25" s="759"/>
      <c r="I25" s="759"/>
      <c r="J25" s="759"/>
      <c r="K25" s="760"/>
      <c r="L25" s="758" t="s">
        <v>850</v>
      </c>
      <c r="M25" s="759"/>
      <c r="N25" s="759"/>
      <c r="O25" s="760"/>
      <c r="P25" s="761" t="s">
        <v>211</v>
      </c>
      <c r="Q25" s="762"/>
      <c r="R25" s="762"/>
      <c r="S25" s="763"/>
      <c r="T25" s="751" t="s">
        <v>659</v>
      </c>
      <c r="U25" s="752"/>
      <c r="V25" s="752"/>
      <c r="W25" s="752"/>
      <c r="X25" s="752"/>
      <c r="Y25" s="752"/>
      <c r="Z25" s="752"/>
      <c r="AA25" s="753"/>
      <c r="AB25" s="751" t="s">
        <v>634</v>
      </c>
      <c r="AC25" s="752"/>
      <c r="AD25" s="752"/>
      <c r="AE25" s="752"/>
      <c r="AF25" s="752"/>
      <c r="AG25" s="752"/>
      <c r="AH25" s="752"/>
      <c r="AI25" s="752"/>
      <c r="AJ25" s="753"/>
      <c r="AK25" s="751" t="s">
        <v>659</v>
      </c>
      <c r="AL25" s="752"/>
      <c r="AM25" s="753"/>
    </row>
    <row r="26" spans="1:41" ht="48.45" customHeight="1" x14ac:dyDescent="0.25">
      <c r="A26" s="764" t="s">
        <v>1051</v>
      </c>
      <c r="B26" s="765"/>
      <c r="C26" s="765"/>
      <c r="D26" s="765"/>
      <c r="E26" s="765"/>
      <c r="F26" s="765"/>
      <c r="G26" s="765"/>
      <c r="H26" s="765"/>
      <c r="I26" s="765"/>
      <c r="J26" s="765"/>
      <c r="K26" s="766"/>
      <c r="L26" s="823" t="s">
        <v>1498</v>
      </c>
      <c r="M26" s="824"/>
      <c r="N26" s="824"/>
      <c r="O26" s="825"/>
      <c r="P26" s="767" t="s">
        <v>137</v>
      </c>
      <c r="Q26" s="768"/>
      <c r="R26" s="768"/>
      <c r="S26" s="769"/>
      <c r="T26" s="826">
        <v>550</v>
      </c>
      <c r="U26" s="827"/>
      <c r="V26" s="827"/>
      <c r="W26" s="827"/>
      <c r="X26" s="827"/>
      <c r="Y26" s="827"/>
      <c r="Z26" s="827"/>
      <c r="AA26" s="828"/>
      <c r="AB26" s="773">
        <v>1</v>
      </c>
      <c r="AC26" s="774"/>
      <c r="AD26" s="774"/>
      <c r="AE26" s="774"/>
      <c r="AF26" s="774"/>
      <c r="AG26" s="774"/>
      <c r="AH26" s="774"/>
      <c r="AI26" s="774"/>
      <c r="AJ26" s="775"/>
      <c r="AK26" s="776">
        <f>TRUNC(T26*AB26,2)</f>
        <v>550</v>
      </c>
      <c r="AL26" s="777"/>
      <c r="AM26" s="778"/>
      <c r="AO26" s="406" t="s">
        <v>1587</v>
      </c>
    </row>
    <row r="27" spans="1:41" ht="12.15" customHeight="1" x14ac:dyDescent="0.25">
      <c r="A27" s="754" t="s">
        <v>660</v>
      </c>
      <c r="B27" s="754"/>
      <c r="C27" s="754"/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754"/>
      <c r="S27" s="754"/>
      <c r="T27" s="754"/>
      <c r="U27" s="754"/>
      <c r="V27" s="754"/>
      <c r="W27" s="754"/>
      <c r="X27" s="754"/>
      <c r="Y27" s="754"/>
      <c r="Z27" s="754"/>
      <c r="AA27" s="754"/>
      <c r="AB27" s="754"/>
      <c r="AC27" s="754"/>
      <c r="AD27" s="754"/>
      <c r="AE27" s="754"/>
      <c r="AF27" s="754"/>
      <c r="AG27" s="754"/>
      <c r="AH27" s="785">
        <f>AK26</f>
        <v>550</v>
      </c>
      <c r="AI27" s="786"/>
      <c r="AJ27" s="786"/>
      <c r="AK27" s="786"/>
      <c r="AL27" s="786"/>
      <c r="AM27" s="787"/>
    </row>
    <row r="28" spans="1:41" ht="10.95" customHeight="1" x14ac:dyDescent="0.25">
      <c r="A28" s="749"/>
      <c r="B28" s="749"/>
      <c r="C28" s="749"/>
      <c r="D28" s="749"/>
      <c r="E28" s="749"/>
      <c r="F28" s="749"/>
      <c r="G28" s="749"/>
      <c r="H28" s="749"/>
      <c r="I28" s="749"/>
      <c r="J28" s="749"/>
      <c r="K28" s="749"/>
      <c r="L28" s="749"/>
      <c r="M28" s="749"/>
      <c r="N28" s="749"/>
      <c r="O28" s="749"/>
      <c r="P28" s="749"/>
      <c r="Q28" s="749"/>
      <c r="R28" s="749"/>
      <c r="S28" s="749"/>
      <c r="T28" s="749"/>
      <c r="U28" s="749"/>
      <c r="V28" s="749"/>
      <c r="W28" s="749"/>
      <c r="X28" s="749"/>
      <c r="Y28" s="749"/>
      <c r="Z28" s="749"/>
      <c r="AA28" s="749"/>
      <c r="AB28" s="749"/>
      <c r="AC28" s="749"/>
      <c r="AD28" s="749"/>
      <c r="AE28" s="749"/>
      <c r="AF28" s="749"/>
      <c r="AG28" s="749"/>
      <c r="AH28" s="749"/>
      <c r="AI28" s="749"/>
      <c r="AJ28" s="749"/>
      <c r="AK28" s="749"/>
      <c r="AL28" s="749"/>
      <c r="AM28" s="749"/>
    </row>
    <row r="29" spans="1:41" ht="24.15" customHeight="1" x14ac:dyDescent="0.25">
      <c r="A29" s="758" t="s">
        <v>661</v>
      </c>
      <c r="B29" s="759"/>
      <c r="C29" s="759"/>
      <c r="D29" s="759"/>
      <c r="E29" s="759"/>
      <c r="F29" s="759"/>
      <c r="G29" s="759"/>
      <c r="H29" s="759"/>
      <c r="I29" s="759"/>
      <c r="J29" s="759"/>
      <c r="K29" s="760"/>
      <c r="L29" s="758" t="s">
        <v>850</v>
      </c>
      <c r="M29" s="759"/>
      <c r="N29" s="759"/>
      <c r="O29" s="760"/>
      <c r="P29" s="761" t="s">
        <v>211</v>
      </c>
      <c r="Q29" s="762"/>
      <c r="R29" s="762"/>
      <c r="S29" s="763"/>
      <c r="T29" s="751" t="s">
        <v>659</v>
      </c>
      <c r="U29" s="752"/>
      <c r="V29" s="752"/>
      <c r="W29" s="752"/>
      <c r="X29" s="752"/>
      <c r="Y29" s="752"/>
      <c r="Z29" s="752"/>
      <c r="AA29" s="753"/>
      <c r="AB29" s="751" t="s">
        <v>634</v>
      </c>
      <c r="AC29" s="752"/>
      <c r="AD29" s="752"/>
      <c r="AE29" s="752"/>
      <c r="AF29" s="752"/>
      <c r="AG29" s="752"/>
      <c r="AH29" s="752"/>
      <c r="AI29" s="752"/>
      <c r="AJ29" s="753"/>
      <c r="AK29" s="751" t="s">
        <v>659</v>
      </c>
      <c r="AL29" s="752"/>
      <c r="AM29" s="753"/>
    </row>
    <row r="30" spans="1:41" ht="12.15" customHeight="1" x14ac:dyDescent="0.25">
      <c r="A30" s="754" t="s">
        <v>662</v>
      </c>
      <c r="B30" s="754"/>
      <c r="C30" s="754"/>
      <c r="D30" s="754"/>
      <c r="E30" s="754"/>
      <c r="F30" s="754"/>
      <c r="G30" s="754"/>
      <c r="H30" s="754"/>
      <c r="I30" s="754"/>
      <c r="J30" s="754"/>
      <c r="K30" s="754"/>
      <c r="L30" s="754"/>
      <c r="M30" s="754"/>
      <c r="N30" s="754"/>
      <c r="O30" s="754"/>
      <c r="P30" s="754"/>
      <c r="Q30" s="754"/>
      <c r="R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/>
      <c r="AE30" s="754"/>
      <c r="AF30" s="754"/>
      <c r="AG30" s="754"/>
      <c r="AH30" s="755">
        <v>0</v>
      </c>
      <c r="AI30" s="756"/>
      <c r="AJ30" s="756"/>
      <c r="AK30" s="756"/>
      <c r="AL30" s="756"/>
      <c r="AM30" s="757"/>
    </row>
    <row r="31" spans="1:41" ht="10.95" customHeight="1" x14ac:dyDescent="0.25">
      <c r="A31" s="749"/>
      <c r="B31" s="749"/>
      <c r="C31" s="749"/>
      <c r="D31" s="749"/>
      <c r="E31" s="749"/>
      <c r="F31" s="749"/>
      <c r="G31" s="749"/>
      <c r="H31" s="749"/>
      <c r="I31" s="749"/>
      <c r="J31" s="749"/>
      <c r="K31" s="749"/>
      <c r="L31" s="749"/>
      <c r="M31" s="749"/>
      <c r="N31" s="749"/>
      <c r="O31" s="749"/>
      <c r="P31" s="749"/>
      <c r="Q31" s="749"/>
      <c r="R31" s="749"/>
      <c r="S31" s="749"/>
      <c r="T31" s="749"/>
      <c r="U31" s="749"/>
      <c r="V31" s="749"/>
      <c r="W31" s="749"/>
      <c r="X31" s="749"/>
      <c r="Y31" s="749"/>
      <c r="Z31" s="749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  <c r="AL31" s="749"/>
      <c r="AM31" s="749"/>
    </row>
    <row r="32" spans="1:41" ht="24.15" customHeight="1" x14ac:dyDescent="0.25">
      <c r="A32" s="758" t="s">
        <v>663</v>
      </c>
      <c r="B32" s="759"/>
      <c r="C32" s="759"/>
      <c r="D32" s="759"/>
      <c r="E32" s="759"/>
      <c r="F32" s="759"/>
      <c r="G32" s="760"/>
      <c r="H32" s="758" t="s">
        <v>850</v>
      </c>
      <c r="I32" s="760"/>
      <c r="J32" s="761" t="s">
        <v>211</v>
      </c>
      <c r="K32" s="762"/>
      <c r="L32" s="763"/>
      <c r="M32" s="751" t="s">
        <v>664</v>
      </c>
      <c r="N32" s="752"/>
      <c r="O32" s="752"/>
      <c r="P32" s="752"/>
      <c r="Q32" s="752"/>
      <c r="R32" s="752"/>
      <c r="S32" s="753"/>
      <c r="T32" s="751" t="s">
        <v>665</v>
      </c>
      <c r="U32" s="752"/>
      <c r="V32" s="752"/>
      <c r="W32" s="753"/>
      <c r="X32" s="751" t="s">
        <v>666</v>
      </c>
      <c r="Y32" s="753"/>
      <c r="Z32" s="751" t="s">
        <v>667</v>
      </c>
      <c r="AA32" s="752"/>
      <c r="AB32" s="753"/>
      <c r="AC32" s="751" t="s">
        <v>653</v>
      </c>
      <c r="AD32" s="752"/>
      <c r="AE32" s="752"/>
      <c r="AF32" s="752"/>
      <c r="AG32" s="753"/>
      <c r="AH32" s="751" t="s">
        <v>634</v>
      </c>
      <c r="AI32" s="752"/>
      <c r="AJ32" s="752"/>
      <c r="AK32" s="752"/>
      <c r="AL32" s="753"/>
      <c r="AM32" s="373" t="s">
        <v>668</v>
      </c>
    </row>
    <row r="33" spans="1:39" ht="12.15" customHeight="1" x14ac:dyDescent="0.25">
      <c r="A33" s="754" t="s">
        <v>669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</row>
    <row r="34" spans="1:39" ht="10.95" customHeight="1" x14ac:dyDescent="0.25">
      <c r="A34" s="749"/>
      <c r="B34" s="749"/>
      <c r="C34" s="749"/>
      <c r="D34" s="749"/>
      <c r="E34" s="749"/>
      <c r="F34" s="749"/>
      <c r="G34" s="749"/>
      <c r="H34" s="749"/>
      <c r="I34" s="749"/>
      <c r="J34" s="749"/>
      <c r="K34" s="749"/>
      <c r="L34" s="749"/>
      <c r="M34" s="749"/>
      <c r="N34" s="749"/>
      <c r="O34" s="749"/>
      <c r="P34" s="749"/>
      <c r="Q34" s="749"/>
      <c r="R34" s="749"/>
      <c r="S34" s="749"/>
      <c r="T34" s="749"/>
      <c r="U34" s="749"/>
      <c r="V34" s="749"/>
      <c r="W34" s="749"/>
      <c r="X34" s="749"/>
      <c r="Y34" s="749"/>
      <c r="Z34" s="749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  <c r="AL34" s="749"/>
      <c r="AM34" s="749"/>
    </row>
    <row r="35" spans="1:39" ht="12.15" customHeight="1" x14ac:dyDescent="0.25">
      <c r="A35" s="743" t="s">
        <v>930</v>
      </c>
      <c r="B35" s="744"/>
      <c r="C35" s="744"/>
      <c r="D35" s="744"/>
      <c r="E35" s="744"/>
      <c r="F35" s="744"/>
      <c r="G35" s="744"/>
      <c r="H35" s="744"/>
      <c r="I35" s="744"/>
      <c r="J35" s="744"/>
      <c r="K35" s="744"/>
      <c r="L35" s="744"/>
      <c r="M35" s="744"/>
      <c r="N35" s="744"/>
      <c r="O35" s="744"/>
      <c r="P35" s="744"/>
      <c r="Q35" s="744"/>
      <c r="R35" s="744"/>
      <c r="S35" s="744"/>
      <c r="T35" s="744"/>
      <c r="U35" s="744"/>
      <c r="V35" s="744"/>
      <c r="W35" s="744"/>
      <c r="X35" s="744"/>
      <c r="Y35" s="744"/>
      <c r="Z35" s="744"/>
      <c r="AA35" s="744"/>
      <c r="AB35" s="744"/>
      <c r="AC35" s="744"/>
      <c r="AD35" s="744"/>
      <c r="AE35" s="744"/>
      <c r="AF35" s="744"/>
      <c r="AG35" s="745"/>
      <c r="AH35" s="799">
        <f>AH33+AH30+AH27+AA23</f>
        <v>550</v>
      </c>
      <c r="AI35" s="800"/>
      <c r="AJ35" s="800"/>
      <c r="AK35" s="800"/>
      <c r="AL35" s="800"/>
      <c r="AM35" s="801"/>
    </row>
    <row r="36" spans="1:39" ht="12.15" customHeight="1" x14ac:dyDescent="0.25">
      <c r="A36" s="820" t="str">
        <f>_xlfn.CONCAT("BDI: ",$AO$4*100,"%")</f>
        <v>BDI: 18,98%</v>
      </c>
      <c r="B36" s="821"/>
      <c r="C36" s="821"/>
      <c r="D36" s="821"/>
      <c r="E36" s="821"/>
      <c r="F36" s="821"/>
      <c r="G36" s="821"/>
      <c r="H36" s="821"/>
      <c r="I36" s="821"/>
      <c r="J36" s="821"/>
      <c r="K36" s="821"/>
      <c r="L36" s="821"/>
      <c r="M36" s="821"/>
      <c r="N36" s="821"/>
      <c r="O36" s="821"/>
      <c r="P36" s="821"/>
      <c r="Q36" s="821"/>
      <c r="R36" s="821"/>
      <c r="S36" s="821"/>
      <c r="T36" s="821"/>
      <c r="U36" s="821"/>
      <c r="V36" s="821"/>
      <c r="W36" s="821"/>
      <c r="X36" s="821"/>
      <c r="Y36" s="821"/>
      <c r="Z36" s="821"/>
      <c r="AA36" s="821"/>
      <c r="AB36" s="821"/>
      <c r="AC36" s="821"/>
      <c r="AD36" s="821"/>
      <c r="AE36" s="821"/>
      <c r="AF36" s="821"/>
      <c r="AG36" s="822"/>
      <c r="AH36" s="796">
        <f>TRUNC($AO$4*AH35,2)</f>
        <v>104.39</v>
      </c>
      <c r="AI36" s="797"/>
      <c r="AJ36" s="797"/>
      <c r="AK36" s="797"/>
      <c r="AL36" s="797"/>
      <c r="AM36" s="798"/>
    </row>
    <row r="37" spans="1:39" ht="12.15" customHeight="1" x14ac:dyDescent="0.25">
      <c r="A37" s="743" t="s">
        <v>929</v>
      </c>
      <c r="B37" s="744"/>
      <c r="C37" s="744"/>
      <c r="D37" s="744"/>
      <c r="E37" s="744"/>
      <c r="F37" s="744"/>
      <c r="G37" s="744"/>
      <c r="H37" s="744"/>
      <c r="I37" s="744"/>
      <c r="J37" s="744"/>
      <c r="K37" s="744"/>
      <c r="L37" s="744"/>
      <c r="M37" s="744"/>
      <c r="N37" s="744"/>
      <c r="O37" s="744"/>
      <c r="P37" s="744"/>
      <c r="Q37" s="744"/>
      <c r="R37" s="744"/>
      <c r="S37" s="744"/>
      <c r="T37" s="744"/>
      <c r="U37" s="744"/>
      <c r="V37" s="744"/>
      <c r="W37" s="744"/>
      <c r="X37" s="744"/>
      <c r="Y37" s="744"/>
      <c r="Z37" s="744"/>
      <c r="AA37" s="744"/>
      <c r="AB37" s="744"/>
      <c r="AC37" s="744"/>
      <c r="AD37" s="744"/>
      <c r="AE37" s="744"/>
      <c r="AF37" s="744"/>
      <c r="AG37" s="745"/>
      <c r="AH37" s="799">
        <f>AH35+AH36</f>
        <v>654.39</v>
      </c>
      <c r="AI37" s="800"/>
      <c r="AJ37" s="800"/>
      <c r="AK37" s="800"/>
      <c r="AL37" s="800"/>
      <c r="AM37" s="801"/>
    </row>
    <row r="38" spans="1:39" ht="10.5" customHeight="1" x14ac:dyDescent="0.25">
      <c r="A38" s="741"/>
      <c r="B38" s="741"/>
      <c r="C38" s="741"/>
      <c r="D38" s="741"/>
      <c r="E38" s="741"/>
      <c r="F38" s="741"/>
      <c r="G38" s="741"/>
      <c r="H38" s="741"/>
      <c r="I38" s="741"/>
      <c r="J38" s="741"/>
      <c r="K38" s="741"/>
      <c r="L38" s="741"/>
      <c r="M38" s="741"/>
      <c r="N38" s="741"/>
      <c r="O38" s="741"/>
      <c r="P38" s="741"/>
      <c r="Q38" s="741"/>
      <c r="R38" s="741"/>
      <c r="S38" s="741"/>
      <c r="T38" s="741"/>
      <c r="U38" s="741"/>
      <c r="V38" s="741"/>
      <c r="W38" s="741"/>
      <c r="X38" s="741"/>
      <c r="Y38" s="741"/>
      <c r="Z38" s="741"/>
      <c r="AA38" s="741"/>
      <c r="AB38" s="741"/>
      <c r="AC38" s="741"/>
      <c r="AD38" s="741"/>
      <c r="AE38" s="741"/>
      <c r="AF38" s="741"/>
      <c r="AG38" s="741"/>
      <c r="AH38" s="741"/>
      <c r="AI38" s="741"/>
      <c r="AJ38" s="741"/>
      <c r="AK38" s="741"/>
      <c r="AL38" s="741"/>
      <c r="AM38" s="741"/>
    </row>
    <row r="39" spans="1:39" ht="10.35" customHeight="1" x14ac:dyDescent="0.25">
      <c r="A39" s="750"/>
      <c r="B39" s="750"/>
      <c r="C39" s="750"/>
      <c r="D39" s="750"/>
      <c r="E39" s="750"/>
      <c r="F39" s="750"/>
      <c r="G39" s="750"/>
      <c r="H39" s="750"/>
      <c r="I39" s="750"/>
      <c r="J39" s="750"/>
      <c r="K39" s="750"/>
      <c r="L39" s="750"/>
      <c r="M39" s="750"/>
      <c r="N39" s="750"/>
      <c r="O39" s="750"/>
      <c r="P39" s="750"/>
      <c r="Q39" s="750"/>
      <c r="R39" s="750"/>
      <c r="S39" s="750"/>
      <c r="T39" s="750"/>
      <c r="U39" s="750"/>
      <c r="V39" s="750"/>
      <c r="W39" s="750"/>
      <c r="X39" s="750"/>
      <c r="Y39" s="750"/>
      <c r="Z39" s="750"/>
      <c r="AA39" s="750"/>
      <c r="AB39" s="750"/>
      <c r="AC39" s="750"/>
      <c r="AD39" s="750"/>
      <c r="AE39" s="750"/>
      <c r="AF39" s="750"/>
      <c r="AG39" s="750"/>
      <c r="AH39" s="750"/>
      <c r="AI39" s="750"/>
      <c r="AJ39" s="750"/>
      <c r="AK39" s="750"/>
      <c r="AL39" s="750"/>
      <c r="AM39" s="750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811"/>
      <c r="B1" s="811"/>
      <c r="C1" s="811" t="s">
        <v>689</v>
      </c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  <c r="P1" s="811"/>
      <c r="Q1" s="811"/>
      <c r="R1" s="811"/>
      <c r="S1" s="811"/>
      <c r="T1" s="811"/>
      <c r="U1" s="811"/>
      <c r="V1" s="811"/>
      <c r="W1" s="811"/>
      <c r="X1" s="811"/>
      <c r="Y1" s="811"/>
      <c r="Z1" s="811"/>
      <c r="AA1" s="811"/>
      <c r="AB1" s="811"/>
      <c r="AC1" s="811"/>
      <c r="AD1" s="811"/>
      <c r="AE1" s="811"/>
      <c r="AF1" s="811"/>
      <c r="AG1" s="811"/>
      <c r="AH1" s="811"/>
      <c r="AI1" s="813"/>
      <c r="AJ1" s="813"/>
      <c r="AK1" s="813"/>
      <c r="AL1" s="813"/>
      <c r="AM1" s="813"/>
    </row>
    <row r="2" spans="1:41" ht="13.35" customHeight="1" x14ac:dyDescent="0.25">
      <c r="A2" s="811"/>
      <c r="B2" s="811"/>
      <c r="C2" s="811"/>
      <c r="D2" s="811"/>
      <c r="E2" s="811"/>
      <c r="F2" s="811"/>
      <c r="G2" s="811"/>
      <c r="H2" s="811"/>
      <c r="I2" s="811"/>
      <c r="J2" s="811"/>
      <c r="K2" s="811"/>
      <c r="L2" s="811"/>
      <c r="M2" s="811"/>
      <c r="N2" s="811"/>
      <c r="O2" s="811"/>
      <c r="P2" s="811"/>
      <c r="Q2" s="811"/>
      <c r="R2" s="811"/>
      <c r="S2" s="811"/>
      <c r="T2" s="811"/>
      <c r="U2" s="811"/>
      <c r="V2" s="811"/>
      <c r="W2" s="811"/>
      <c r="X2" s="811"/>
      <c r="Y2" s="811"/>
      <c r="Z2" s="811"/>
      <c r="AA2" s="811"/>
      <c r="AB2" s="811"/>
      <c r="AC2" s="811"/>
      <c r="AD2" s="811"/>
      <c r="AE2" s="811"/>
      <c r="AF2" s="811"/>
      <c r="AG2" s="811"/>
      <c r="AH2" s="811"/>
      <c r="AI2" s="813"/>
      <c r="AJ2" s="813"/>
      <c r="AK2" s="813"/>
      <c r="AL2" s="813"/>
      <c r="AM2" s="813"/>
      <c r="AO2" s="440"/>
    </row>
    <row r="3" spans="1:41" ht="13.35" customHeight="1" x14ac:dyDescent="0.25">
      <c r="A3" s="812"/>
      <c r="B3" s="812"/>
      <c r="C3" s="812" t="s">
        <v>932</v>
      </c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  <c r="AD3" s="812"/>
      <c r="AE3" s="812"/>
      <c r="AF3" s="812"/>
      <c r="AG3" s="812"/>
      <c r="AH3" s="812"/>
      <c r="AI3" s="829"/>
      <c r="AJ3" s="829"/>
      <c r="AK3" s="829"/>
      <c r="AL3" s="829"/>
      <c r="AM3" s="829"/>
      <c r="AO3" s="441" t="s">
        <v>685</v>
      </c>
    </row>
    <row r="4" spans="1:41" ht="13.35" customHeight="1" x14ac:dyDescent="0.25">
      <c r="A4" s="811"/>
      <c r="B4" s="811"/>
      <c r="C4" s="811"/>
      <c r="D4" s="811"/>
      <c r="E4" s="811"/>
      <c r="F4" s="811"/>
      <c r="G4" s="811"/>
      <c r="H4" s="811"/>
      <c r="I4" s="811"/>
      <c r="J4" s="811"/>
      <c r="K4" s="811"/>
      <c r="L4" s="811"/>
      <c r="M4" s="811"/>
      <c r="N4" s="811"/>
      <c r="O4" s="811"/>
      <c r="P4" s="811"/>
      <c r="Q4" s="811"/>
      <c r="R4" s="811"/>
      <c r="S4" s="811"/>
      <c r="T4" s="811"/>
      <c r="U4" s="811"/>
      <c r="V4" s="811"/>
      <c r="W4" s="811"/>
      <c r="X4" s="811"/>
      <c r="Y4" s="811"/>
      <c r="Z4" s="811"/>
      <c r="AA4" s="811"/>
      <c r="AB4" s="811"/>
      <c r="AC4" s="811"/>
      <c r="AD4" s="811"/>
      <c r="AE4" s="811"/>
      <c r="AF4" s="811"/>
      <c r="AG4" s="811"/>
      <c r="AH4" s="811"/>
      <c r="AI4" s="813"/>
      <c r="AJ4" s="813"/>
      <c r="AK4" s="813"/>
      <c r="AL4" s="813"/>
      <c r="AM4" s="813"/>
      <c r="AO4" s="424">
        <v>0.27210000000000001</v>
      </c>
    </row>
    <row r="5" spans="1:41" ht="10.35" customHeight="1" x14ac:dyDescent="0.25">
      <c r="A5" s="816" t="s">
        <v>670</v>
      </c>
      <c r="B5" s="816"/>
      <c r="C5" s="816"/>
      <c r="D5" s="816"/>
      <c r="E5" s="816"/>
      <c r="F5" s="370" t="s">
        <v>821</v>
      </c>
      <c r="G5" s="816" t="s">
        <v>931</v>
      </c>
      <c r="H5" s="816"/>
      <c r="I5" s="816"/>
      <c r="J5" s="816"/>
      <c r="K5" s="816"/>
      <c r="L5" s="816"/>
      <c r="M5" s="816"/>
      <c r="N5" s="816"/>
      <c r="O5" s="816"/>
      <c r="P5" s="816"/>
      <c r="Q5" s="816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816"/>
      <c r="AE5" s="816"/>
      <c r="AF5" s="816"/>
      <c r="AG5" s="816"/>
      <c r="AH5" s="816"/>
      <c r="AI5" s="816"/>
      <c r="AJ5" s="816"/>
      <c r="AK5" s="816"/>
      <c r="AL5" s="816"/>
      <c r="AM5" s="816"/>
    </row>
    <row r="6" spans="1:41" ht="21" customHeight="1" x14ac:dyDescent="0.25">
      <c r="A6" s="816" t="s">
        <v>210</v>
      </c>
      <c r="B6" s="816"/>
      <c r="C6" s="816"/>
      <c r="D6" s="816"/>
      <c r="E6" s="816"/>
      <c r="F6" s="370" t="s">
        <v>821</v>
      </c>
      <c r="G6" s="816" t="s">
        <v>940</v>
      </c>
      <c r="H6" s="816"/>
      <c r="I6" s="816"/>
      <c r="J6" s="816"/>
      <c r="K6" s="816"/>
      <c r="L6" s="816"/>
      <c r="M6" s="816"/>
      <c r="N6" s="816"/>
      <c r="O6" s="816"/>
      <c r="P6" s="816"/>
      <c r="Q6" s="816"/>
      <c r="R6" s="816"/>
      <c r="S6" s="816"/>
      <c r="T6" s="816"/>
      <c r="U6" s="816"/>
      <c r="V6" s="816"/>
      <c r="W6" s="816"/>
      <c r="X6" s="816"/>
      <c r="Y6" s="816"/>
      <c r="Z6" s="816"/>
      <c r="AA6" s="816"/>
      <c r="AB6" s="816"/>
      <c r="AC6" s="816"/>
      <c r="AD6" s="816"/>
      <c r="AE6" s="816"/>
      <c r="AF6" s="816"/>
      <c r="AG6" s="816"/>
      <c r="AH6" s="816"/>
      <c r="AI6" s="816"/>
      <c r="AJ6" s="816"/>
      <c r="AK6" s="816"/>
      <c r="AL6" s="816"/>
      <c r="AM6" s="816"/>
    </row>
    <row r="7" spans="1:41" ht="10.35" customHeight="1" x14ac:dyDescent="0.25">
      <c r="A7" s="750"/>
      <c r="B7" s="750"/>
      <c r="C7" s="750"/>
      <c r="D7" s="750"/>
      <c r="E7" s="750"/>
      <c r="F7" s="750"/>
      <c r="G7" s="750"/>
      <c r="H7" s="750"/>
      <c r="I7" s="750"/>
      <c r="J7" s="750"/>
      <c r="K7" s="750"/>
      <c r="L7" s="750"/>
      <c r="M7" s="750"/>
      <c r="N7" s="750"/>
      <c r="O7" s="750"/>
      <c r="P7" s="750"/>
      <c r="Q7" s="750"/>
      <c r="R7" s="750"/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</row>
    <row r="8" spans="1:41" ht="10.95" customHeight="1" x14ac:dyDescent="0.25">
      <c r="A8" s="749"/>
      <c r="B8" s="749"/>
      <c r="C8" s="749"/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9"/>
      <c r="R8" s="749"/>
      <c r="S8" s="749"/>
      <c r="T8" s="749"/>
      <c r="U8" s="749"/>
      <c r="V8" s="749"/>
      <c r="W8" s="749"/>
      <c r="X8" s="749"/>
      <c r="Y8" s="749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  <c r="AK8" s="749"/>
      <c r="AL8" s="749"/>
      <c r="AM8" s="749"/>
    </row>
    <row r="9" spans="1:41" ht="24.15" customHeight="1" x14ac:dyDescent="0.25">
      <c r="A9" s="794" t="s">
        <v>783</v>
      </c>
      <c r="B9" s="794"/>
      <c r="C9" s="794"/>
      <c r="D9" s="794"/>
      <c r="E9" s="794"/>
      <c r="F9" s="794"/>
      <c r="G9" s="794"/>
      <c r="H9" s="794"/>
      <c r="I9" s="794"/>
      <c r="J9" s="794"/>
      <c r="K9" s="794"/>
      <c r="L9" s="794"/>
      <c r="M9" s="794"/>
      <c r="N9" s="794"/>
      <c r="O9" s="794"/>
      <c r="P9" s="794"/>
      <c r="Q9" s="794"/>
      <c r="R9" s="794"/>
      <c r="S9" s="794"/>
      <c r="T9" s="794"/>
      <c r="U9" s="794"/>
      <c r="V9" s="794"/>
      <c r="W9" s="794"/>
      <c r="X9" s="794"/>
      <c r="Y9" s="794"/>
      <c r="Z9" s="794"/>
      <c r="AA9" s="795" t="s">
        <v>628</v>
      </c>
      <c r="AB9" s="795"/>
      <c r="AC9" s="795"/>
      <c r="AD9" s="795"/>
      <c r="AE9" s="795"/>
      <c r="AF9" s="795"/>
      <c r="AG9" s="795"/>
      <c r="AH9" s="795"/>
      <c r="AI9" s="795"/>
      <c r="AJ9" s="795"/>
      <c r="AK9" s="795"/>
      <c r="AL9" s="795"/>
      <c r="AM9" s="795"/>
    </row>
    <row r="10" spans="1:41" ht="24.15" customHeight="1" x14ac:dyDescent="0.25">
      <c r="A10" s="794" t="s">
        <v>1588</v>
      </c>
      <c r="B10" s="794"/>
      <c r="C10" s="794"/>
      <c r="D10" s="794"/>
      <c r="E10" s="794"/>
      <c r="F10" s="794"/>
      <c r="G10" s="794"/>
      <c r="H10" s="794"/>
      <c r="I10" s="794"/>
      <c r="J10" s="794"/>
      <c r="K10" s="794"/>
      <c r="L10" s="794"/>
      <c r="M10" s="794"/>
      <c r="N10" s="794"/>
      <c r="O10" s="794"/>
      <c r="P10" s="794"/>
      <c r="Q10" s="794"/>
      <c r="R10" s="794"/>
      <c r="S10" s="794"/>
      <c r="T10" s="794"/>
      <c r="U10" s="794"/>
      <c r="V10" s="794"/>
      <c r="W10" s="794"/>
      <c r="X10" s="794"/>
      <c r="Y10" s="794"/>
      <c r="Z10" s="794"/>
      <c r="AA10" s="795"/>
      <c r="AB10" s="794"/>
      <c r="AC10" s="794"/>
      <c r="AD10" s="794"/>
      <c r="AE10" s="794"/>
      <c r="AF10" s="794"/>
      <c r="AG10" s="794"/>
      <c r="AH10" s="794"/>
      <c r="AI10" s="794"/>
      <c r="AJ10" s="794"/>
      <c r="AK10" s="794"/>
      <c r="AL10" s="794"/>
      <c r="AM10" s="794"/>
    </row>
    <row r="11" spans="1:41" ht="10.95" customHeight="1" x14ac:dyDescent="0.25">
      <c r="A11" s="749"/>
      <c r="B11" s="749"/>
      <c r="C11" s="749"/>
      <c r="D11" s="749"/>
      <c r="E11" s="749"/>
      <c r="F11" s="749"/>
      <c r="G11" s="749"/>
      <c r="H11" s="749"/>
      <c r="I11" s="749"/>
      <c r="J11" s="749"/>
      <c r="K11" s="749"/>
      <c r="L11" s="749"/>
      <c r="M11" s="749"/>
      <c r="N11" s="749"/>
      <c r="O11" s="749"/>
      <c r="P11" s="749"/>
      <c r="Q11" s="749"/>
      <c r="R11" s="749"/>
      <c r="S11" s="749"/>
      <c r="T11" s="749"/>
      <c r="U11" s="749"/>
      <c r="V11" s="749"/>
      <c r="W11" s="749"/>
      <c r="X11" s="749"/>
      <c r="Y11" s="749"/>
      <c r="Z11" s="749"/>
      <c r="AA11" s="749"/>
      <c r="AB11" s="749"/>
      <c r="AC11" s="749"/>
      <c r="AD11" s="749"/>
      <c r="AE11" s="749"/>
      <c r="AF11" s="749"/>
      <c r="AG11" s="749"/>
      <c r="AH11" s="749"/>
      <c r="AI11" s="749"/>
      <c r="AJ11" s="749"/>
      <c r="AK11" s="749"/>
      <c r="AL11" s="749"/>
      <c r="AM11" s="749"/>
    </row>
    <row r="12" spans="1:41" ht="24.15" customHeight="1" x14ac:dyDescent="0.25">
      <c r="A12" s="758" t="s">
        <v>629</v>
      </c>
      <c r="B12" s="759"/>
      <c r="C12" s="759"/>
      <c r="D12" s="759"/>
      <c r="E12" s="759"/>
      <c r="F12" s="759"/>
      <c r="G12" s="759"/>
      <c r="H12" s="760"/>
      <c r="I12" s="758" t="s">
        <v>850</v>
      </c>
      <c r="J12" s="760"/>
      <c r="K12" s="751" t="s">
        <v>630</v>
      </c>
      <c r="L12" s="752"/>
      <c r="M12" s="752"/>
      <c r="N12" s="753"/>
      <c r="O12" s="751" t="s">
        <v>631</v>
      </c>
      <c r="P12" s="752"/>
      <c r="Q12" s="752"/>
      <c r="R12" s="753"/>
      <c r="S12" s="751" t="s">
        <v>632</v>
      </c>
      <c r="T12" s="752"/>
      <c r="U12" s="752"/>
      <c r="V12" s="752"/>
      <c r="W12" s="752"/>
      <c r="X12" s="753"/>
      <c r="Y12" s="751" t="s">
        <v>633</v>
      </c>
      <c r="Z12" s="752"/>
      <c r="AA12" s="752"/>
      <c r="AB12" s="752"/>
      <c r="AC12" s="752"/>
      <c r="AD12" s="752"/>
      <c r="AE12" s="753"/>
      <c r="AF12" s="751" t="s">
        <v>634</v>
      </c>
      <c r="AG12" s="752"/>
      <c r="AH12" s="752"/>
      <c r="AI12" s="752"/>
      <c r="AJ12" s="753"/>
      <c r="AK12" s="751" t="s">
        <v>635</v>
      </c>
      <c r="AL12" s="752"/>
      <c r="AM12" s="753"/>
    </row>
    <row r="13" spans="1:41" ht="24.15" customHeight="1" x14ac:dyDescent="0.25">
      <c r="A13" s="764" t="s">
        <v>637</v>
      </c>
      <c r="B13" s="765"/>
      <c r="C13" s="765"/>
      <c r="D13" s="765"/>
      <c r="E13" s="765"/>
      <c r="F13" s="765"/>
      <c r="G13" s="765"/>
      <c r="H13" s="766"/>
      <c r="I13" s="764" t="s">
        <v>1044</v>
      </c>
      <c r="J13" s="766"/>
      <c r="K13" s="791">
        <v>0.52</v>
      </c>
      <c r="L13" s="792"/>
      <c r="M13" s="792"/>
      <c r="N13" s="793"/>
      <c r="O13" s="791">
        <v>0.48</v>
      </c>
      <c r="P13" s="792"/>
      <c r="Q13" s="792"/>
      <c r="R13" s="793"/>
      <c r="S13" s="776">
        <f>VLOOKUP(VALUE($I13),'Equipamento T308'!A:Z,25,0)</f>
        <v>266.3</v>
      </c>
      <c r="T13" s="777"/>
      <c r="U13" s="777"/>
      <c r="V13" s="777"/>
      <c r="W13" s="777"/>
      <c r="X13" s="778"/>
      <c r="Y13" s="776">
        <f>VLOOKUP(VALUE($I13),'Equipamento T308'!A:Z,26,0)</f>
        <v>133.16</v>
      </c>
      <c r="Z13" s="777"/>
      <c r="AA13" s="777"/>
      <c r="AB13" s="777"/>
      <c r="AC13" s="777"/>
      <c r="AD13" s="777"/>
      <c r="AE13" s="778"/>
      <c r="AF13" s="773">
        <v>1</v>
      </c>
      <c r="AG13" s="774"/>
      <c r="AH13" s="774"/>
      <c r="AI13" s="774"/>
      <c r="AJ13" s="775"/>
      <c r="AK13" s="776">
        <f>TRUNC((K13*S13+O13*Y13)*AF13,2)</f>
        <v>202.39</v>
      </c>
      <c r="AL13" s="777"/>
      <c r="AM13" s="778"/>
    </row>
    <row r="14" spans="1:41" ht="12.15" customHeight="1" x14ac:dyDescent="0.25">
      <c r="A14" s="764" t="s">
        <v>1010</v>
      </c>
      <c r="B14" s="765"/>
      <c r="C14" s="765"/>
      <c r="D14" s="765"/>
      <c r="E14" s="765"/>
      <c r="F14" s="765"/>
      <c r="G14" s="765"/>
      <c r="H14" s="766"/>
      <c r="I14" s="764" t="s">
        <v>1045</v>
      </c>
      <c r="J14" s="766"/>
      <c r="K14" s="791">
        <v>0.52</v>
      </c>
      <c r="L14" s="792"/>
      <c r="M14" s="792"/>
      <c r="N14" s="793"/>
      <c r="O14" s="791">
        <v>0.48</v>
      </c>
      <c r="P14" s="792"/>
      <c r="Q14" s="792"/>
      <c r="R14" s="793"/>
      <c r="S14" s="776">
        <f>VLOOKUP(VALUE($I14),'Equipamento T308'!A:Z,25,0)</f>
        <v>308.86</v>
      </c>
      <c r="T14" s="777"/>
      <c r="U14" s="777"/>
      <c r="V14" s="777"/>
      <c r="W14" s="777"/>
      <c r="X14" s="778"/>
      <c r="Y14" s="776">
        <f>VLOOKUP(VALUE($I14),'Equipamento T308'!A:Z,26,0)</f>
        <v>121.82</v>
      </c>
      <c r="Z14" s="777"/>
      <c r="AA14" s="777"/>
      <c r="AB14" s="777"/>
      <c r="AC14" s="777"/>
      <c r="AD14" s="777"/>
      <c r="AE14" s="778"/>
      <c r="AF14" s="773">
        <v>1</v>
      </c>
      <c r="AG14" s="774"/>
      <c r="AH14" s="774"/>
      <c r="AI14" s="774"/>
      <c r="AJ14" s="775"/>
      <c r="AK14" s="776">
        <f t="shared" ref="AK14:AK17" si="0">TRUNC((K14*S14+O14*Y14)*AF14,2)</f>
        <v>219.08</v>
      </c>
      <c r="AL14" s="777"/>
      <c r="AM14" s="778"/>
    </row>
    <row r="15" spans="1:41" ht="24.15" customHeight="1" x14ac:dyDescent="0.25">
      <c r="A15" s="764" t="s">
        <v>636</v>
      </c>
      <c r="B15" s="765"/>
      <c r="C15" s="765"/>
      <c r="D15" s="765"/>
      <c r="E15" s="765"/>
      <c r="F15" s="765"/>
      <c r="G15" s="765"/>
      <c r="H15" s="766"/>
      <c r="I15" s="764" t="s">
        <v>1046</v>
      </c>
      <c r="J15" s="766"/>
      <c r="K15" s="791">
        <v>0.24</v>
      </c>
      <c r="L15" s="792"/>
      <c r="M15" s="792"/>
      <c r="N15" s="793"/>
      <c r="O15" s="791">
        <v>0.76</v>
      </c>
      <c r="P15" s="792"/>
      <c r="Q15" s="792"/>
      <c r="R15" s="793"/>
      <c r="S15" s="776">
        <f>VLOOKUP(VALUE($I15),'Equipamento T308'!A:Z,25,0)</f>
        <v>158.79</v>
      </c>
      <c r="T15" s="777"/>
      <c r="U15" s="777"/>
      <c r="V15" s="777"/>
      <c r="W15" s="777"/>
      <c r="X15" s="778"/>
      <c r="Y15" s="776">
        <f>VLOOKUP(VALUE($I15),'Equipamento T308'!A:Z,26,0)</f>
        <v>59.44</v>
      </c>
      <c r="Z15" s="777"/>
      <c r="AA15" s="777"/>
      <c r="AB15" s="777"/>
      <c r="AC15" s="777"/>
      <c r="AD15" s="777"/>
      <c r="AE15" s="778"/>
      <c r="AF15" s="773">
        <v>1</v>
      </c>
      <c r="AG15" s="774"/>
      <c r="AH15" s="774"/>
      <c r="AI15" s="774"/>
      <c r="AJ15" s="775"/>
      <c r="AK15" s="776">
        <f t="shared" si="0"/>
        <v>83.28</v>
      </c>
      <c r="AL15" s="777"/>
      <c r="AM15" s="778"/>
    </row>
    <row r="16" spans="1:41" ht="24.15" customHeight="1" x14ac:dyDescent="0.25">
      <c r="A16" s="764" t="s">
        <v>638</v>
      </c>
      <c r="B16" s="765"/>
      <c r="C16" s="765"/>
      <c r="D16" s="765"/>
      <c r="E16" s="765"/>
      <c r="F16" s="765"/>
      <c r="G16" s="765"/>
      <c r="H16" s="766"/>
      <c r="I16" s="764" t="s">
        <v>1047</v>
      </c>
      <c r="J16" s="766"/>
      <c r="K16" s="791">
        <v>0.24</v>
      </c>
      <c r="L16" s="792"/>
      <c r="M16" s="792"/>
      <c r="N16" s="793"/>
      <c r="O16" s="791">
        <v>0.76</v>
      </c>
      <c r="P16" s="792"/>
      <c r="Q16" s="792"/>
      <c r="R16" s="793"/>
      <c r="S16" s="776">
        <f>VLOOKUP(VALUE($I16),'Equipamento T308'!A:Z,25,0)</f>
        <v>13.1</v>
      </c>
      <c r="T16" s="777"/>
      <c r="U16" s="777"/>
      <c r="V16" s="777"/>
      <c r="W16" s="777"/>
      <c r="X16" s="778"/>
      <c r="Y16" s="776">
        <f>VLOOKUP(VALUE($I16),'Equipamento T308'!A:Z,26,0)</f>
        <v>8.42</v>
      </c>
      <c r="Z16" s="777"/>
      <c r="AA16" s="777"/>
      <c r="AB16" s="777"/>
      <c r="AC16" s="777"/>
      <c r="AD16" s="777"/>
      <c r="AE16" s="778"/>
      <c r="AF16" s="773">
        <v>1</v>
      </c>
      <c r="AG16" s="774"/>
      <c r="AH16" s="774"/>
      <c r="AI16" s="774"/>
      <c r="AJ16" s="775"/>
      <c r="AK16" s="776">
        <f t="shared" si="0"/>
        <v>9.5399999999999991</v>
      </c>
      <c r="AL16" s="777"/>
      <c r="AM16" s="778"/>
    </row>
    <row r="17" spans="1:39" ht="24.15" customHeight="1" x14ac:dyDescent="0.25">
      <c r="A17" s="764" t="s">
        <v>639</v>
      </c>
      <c r="B17" s="765"/>
      <c r="C17" s="765"/>
      <c r="D17" s="765"/>
      <c r="E17" s="765"/>
      <c r="F17" s="765"/>
      <c r="G17" s="765"/>
      <c r="H17" s="766"/>
      <c r="I17" s="764" t="s">
        <v>1048</v>
      </c>
      <c r="J17" s="766"/>
      <c r="K17" s="791">
        <v>0.79</v>
      </c>
      <c r="L17" s="792"/>
      <c r="M17" s="792"/>
      <c r="N17" s="793"/>
      <c r="O17" s="791">
        <v>0.21</v>
      </c>
      <c r="P17" s="792"/>
      <c r="Q17" s="792"/>
      <c r="R17" s="793"/>
      <c r="S17" s="776">
        <f>VLOOKUP(VALUE($I17),'Equipamento T308'!A:Z,25,0)</f>
        <v>349.13</v>
      </c>
      <c r="T17" s="777"/>
      <c r="U17" s="777"/>
      <c r="V17" s="777"/>
      <c r="W17" s="777"/>
      <c r="X17" s="778"/>
      <c r="Y17" s="776">
        <f>VLOOKUP(VALUE($I17),'Equipamento T308'!A:Z,26,0)</f>
        <v>156.31</v>
      </c>
      <c r="Z17" s="777"/>
      <c r="AA17" s="777"/>
      <c r="AB17" s="777"/>
      <c r="AC17" s="777"/>
      <c r="AD17" s="777"/>
      <c r="AE17" s="778"/>
      <c r="AF17" s="773">
        <v>1</v>
      </c>
      <c r="AG17" s="774"/>
      <c r="AH17" s="774"/>
      <c r="AI17" s="774"/>
      <c r="AJ17" s="775"/>
      <c r="AK17" s="776">
        <f t="shared" si="0"/>
        <v>308.63</v>
      </c>
      <c r="AL17" s="777"/>
      <c r="AM17" s="778"/>
    </row>
    <row r="18" spans="1:39" ht="12.15" customHeight="1" x14ac:dyDescent="0.25">
      <c r="A18" s="754" t="s">
        <v>640</v>
      </c>
      <c r="B18" s="754"/>
      <c r="C18" s="754"/>
      <c r="D18" s="754"/>
      <c r="E18" s="754"/>
      <c r="F18" s="754"/>
      <c r="G18" s="754"/>
      <c r="H18" s="754"/>
      <c r="I18" s="754"/>
      <c r="J18" s="754"/>
      <c r="K18" s="754"/>
      <c r="L18" s="754"/>
      <c r="M18" s="754"/>
      <c r="N18" s="754"/>
      <c r="O18" s="754"/>
      <c r="P18" s="754"/>
      <c r="Q18" s="754"/>
      <c r="R18" s="754"/>
      <c r="S18" s="754"/>
      <c r="T18" s="754"/>
      <c r="U18" s="754"/>
      <c r="V18" s="754"/>
      <c r="W18" s="754"/>
      <c r="X18" s="754"/>
      <c r="Y18" s="754"/>
      <c r="Z18" s="754"/>
      <c r="AA18" s="754"/>
      <c r="AB18" s="754"/>
      <c r="AC18" s="754"/>
      <c r="AD18" s="754"/>
      <c r="AE18" s="754"/>
      <c r="AF18" s="754"/>
      <c r="AG18" s="754"/>
      <c r="AH18" s="785">
        <f>SUM(AK13:AM17)</f>
        <v>822.92</v>
      </c>
      <c r="AI18" s="786"/>
      <c r="AJ18" s="786"/>
      <c r="AK18" s="786"/>
      <c r="AL18" s="786"/>
      <c r="AM18" s="787"/>
    </row>
    <row r="19" spans="1:39" ht="10.95" customHeight="1" x14ac:dyDescent="0.25">
      <c r="A19" s="749"/>
      <c r="B19" s="749"/>
      <c r="C19" s="749"/>
      <c r="D19" s="749"/>
      <c r="E19" s="749"/>
      <c r="F19" s="749"/>
      <c r="G19" s="749"/>
      <c r="H19" s="749"/>
      <c r="I19" s="749"/>
      <c r="J19" s="749"/>
      <c r="K19" s="749"/>
      <c r="L19" s="749"/>
      <c r="M19" s="749"/>
      <c r="N19" s="749"/>
      <c r="O19" s="749"/>
      <c r="P19" s="749"/>
      <c r="Q19" s="749"/>
      <c r="R19" s="749"/>
      <c r="S19" s="749"/>
      <c r="T19" s="749"/>
      <c r="U19" s="749"/>
      <c r="V19" s="749"/>
      <c r="W19" s="749"/>
      <c r="X19" s="749"/>
      <c r="Y19" s="749"/>
      <c r="Z19" s="749"/>
      <c r="AA19" s="749"/>
      <c r="AB19" s="749"/>
      <c r="AC19" s="749"/>
      <c r="AD19" s="749"/>
      <c r="AE19" s="749"/>
      <c r="AF19" s="749"/>
      <c r="AG19" s="749"/>
      <c r="AH19" s="749"/>
      <c r="AI19" s="749"/>
      <c r="AJ19" s="749"/>
      <c r="AK19" s="749"/>
      <c r="AL19" s="749"/>
      <c r="AM19" s="749"/>
    </row>
    <row r="20" spans="1:39" ht="24.15" customHeight="1" x14ac:dyDescent="0.25">
      <c r="A20" s="758" t="s">
        <v>641</v>
      </c>
      <c r="B20" s="759"/>
      <c r="C20" s="759"/>
      <c r="D20" s="759"/>
      <c r="E20" s="759"/>
      <c r="F20" s="759"/>
      <c r="G20" s="759"/>
      <c r="H20" s="760"/>
      <c r="I20" s="758" t="s">
        <v>850</v>
      </c>
      <c r="J20" s="760"/>
      <c r="K20" s="751" t="s">
        <v>642</v>
      </c>
      <c r="L20" s="752"/>
      <c r="M20" s="752"/>
      <c r="N20" s="752"/>
      <c r="O20" s="752"/>
      <c r="P20" s="753"/>
      <c r="Q20" s="751" t="s">
        <v>643</v>
      </c>
      <c r="R20" s="752"/>
      <c r="S20" s="752"/>
      <c r="T20" s="752"/>
      <c r="U20" s="752"/>
      <c r="V20" s="753"/>
      <c r="W20" s="751" t="s">
        <v>644</v>
      </c>
      <c r="X20" s="752"/>
      <c r="Y20" s="752"/>
      <c r="Z20" s="752"/>
      <c r="AA20" s="752"/>
      <c r="AB20" s="752"/>
      <c r="AC20" s="753"/>
      <c r="AD20" s="751" t="s">
        <v>634</v>
      </c>
      <c r="AE20" s="752"/>
      <c r="AF20" s="752"/>
      <c r="AG20" s="752"/>
      <c r="AH20" s="752"/>
      <c r="AI20" s="752"/>
      <c r="AJ20" s="753"/>
      <c r="AK20" s="751" t="s">
        <v>635</v>
      </c>
      <c r="AL20" s="752"/>
      <c r="AM20" s="753"/>
    </row>
    <row r="21" spans="1:39" ht="12.15" customHeight="1" x14ac:dyDescent="0.25">
      <c r="A21" s="764" t="s">
        <v>645</v>
      </c>
      <c r="B21" s="765"/>
      <c r="C21" s="765"/>
      <c r="D21" s="765"/>
      <c r="E21" s="765"/>
      <c r="F21" s="765"/>
      <c r="G21" s="765"/>
      <c r="H21" s="766"/>
      <c r="I21" s="764" t="s">
        <v>1049</v>
      </c>
      <c r="J21" s="766"/>
      <c r="K21" s="770">
        <f>VLOOKUP(VALUE($I21),'Mão de Obra T308'!A:N,11,0)</f>
        <v>12.91</v>
      </c>
      <c r="L21" s="771"/>
      <c r="M21" s="771"/>
      <c r="N21" s="771"/>
      <c r="O21" s="771"/>
      <c r="P21" s="772"/>
      <c r="Q21" s="770">
        <f>VLOOKUP(VALUE($I21),'Mão de Obra T308'!A:N,14,0)</f>
        <v>28.33</v>
      </c>
      <c r="R21" s="771"/>
      <c r="S21" s="771"/>
      <c r="T21" s="771"/>
      <c r="U21" s="771"/>
      <c r="V21" s="772"/>
      <c r="W21" s="776">
        <f>VLOOKUP(VALUE($I21),'Mão de Obra T308'!A:N,9,0)</f>
        <v>119.46</v>
      </c>
      <c r="X21" s="777"/>
      <c r="Y21" s="777"/>
      <c r="Z21" s="777"/>
      <c r="AA21" s="777"/>
      <c r="AB21" s="777"/>
      <c r="AC21" s="778"/>
      <c r="AD21" s="773">
        <v>1</v>
      </c>
      <c r="AE21" s="774"/>
      <c r="AF21" s="774"/>
      <c r="AG21" s="774"/>
      <c r="AH21" s="774"/>
      <c r="AI21" s="774"/>
      <c r="AJ21" s="775"/>
      <c r="AK21" s="770">
        <f>TRUNC(Q21*AD21,2)</f>
        <v>28.33</v>
      </c>
      <c r="AL21" s="771"/>
      <c r="AM21" s="772"/>
    </row>
    <row r="22" spans="1:39" ht="12.15" customHeight="1" x14ac:dyDescent="0.25">
      <c r="A22" s="764" t="s">
        <v>718</v>
      </c>
      <c r="B22" s="765"/>
      <c r="C22" s="765"/>
      <c r="D22" s="765"/>
      <c r="E22" s="765"/>
      <c r="F22" s="765"/>
      <c r="G22" s="765"/>
      <c r="H22" s="766"/>
      <c r="I22" s="764" t="s">
        <v>1050</v>
      </c>
      <c r="J22" s="766"/>
      <c r="K22" s="770">
        <f>VLOOKUP(VALUE($I22),'Mão de Obra T308'!A:N,11,0)</f>
        <v>7.38</v>
      </c>
      <c r="L22" s="771"/>
      <c r="M22" s="771"/>
      <c r="N22" s="771"/>
      <c r="O22" s="771"/>
      <c r="P22" s="772"/>
      <c r="Q22" s="770">
        <f>VLOOKUP(VALUE($I22),'Mão de Obra T308'!A:N,14,0)</f>
        <v>22.8</v>
      </c>
      <c r="R22" s="771"/>
      <c r="S22" s="771"/>
      <c r="T22" s="771"/>
      <c r="U22" s="771"/>
      <c r="V22" s="772"/>
      <c r="W22" s="776">
        <f>VLOOKUP(VALUE($I22),'Mão de Obra T308'!A:N,9,0)</f>
        <v>209.05</v>
      </c>
      <c r="X22" s="777"/>
      <c r="Y22" s="777"/>
      <c r="Z22" s="777"/>
      <c r="AA22" s="777"/>
      <c r="AB22" s="777"/>
      <c r="AC22" s="778"/>
      <c r="AD22" s="773">
        <v>8</v>
      </c>
      <c r="AE22" s="774"/>
      <c r="AF22" s="774"/>
      <c r="AG22" s="774"/>
      <c r="AH22" s="774"/>
      <c r="AI22" s="774"/>
      <c r="AJ22" s="775"/>
      <c r="AK22" s="770">
        <f>TRUNC(Q22*AD22,2)</f>
        <v>182.4</v>
      </c>
      <c r="AL22" s="771"/>
      <c r="AM22" s="772"/>
    </row>
    <row r="23" spans="1:39" ht="12.15" customHeight="1" x14ac:dyDescent="0.25">
      <c r="A23" s="754" t="s">
        <v>647</v>
      </c>
      <c r="B23" s="754"/>
      <c r="C23" s="754"/>
      <c r="D23" s="754"/>
      <c r="E23" s="754"/>
      <c r="F23" s="754"/>
      <c r="G23" s="754"/>
      <c r="H23" s="754"/>
      <c r="I23" s="754"/>
      <c r="J23" s="754"/>
      <c r="K23" s="754"/>
      <c r="L23" s="754"/>
      <c r="M23" s="754"/>
      <c r="N23" s="754"/>
      <c r="O23" s="754"/>
      <c r="P23" s="754"/>
      <c r="Q23" s="754"/>
      <c r="R23" s="754"/>
      <c r="S23" s="754"/>
      <c r="T23" s="754"/>
      <c r="U23" s="754"/>
      <c r="V23" s="754"/>
      <c r="W23" s="754"/>
      <c r="X23" s="754"/>
      <c r="Y23" s="754"/>
      <c r="Z23" s="754"/>
      <c r="AA23" s="754"/>
      <c r="AB23" s="754"/>
      <c r="AC23" s="754"/>
      <c r="AD23" s="754"/>
      <c r="AE23" s="754"/>
      <c r="AF23" s="754"/>
      <c r="AG23" s="754"/>
      <c r="AH23" s="785">
        <f>SUM(AK21:AM22)</f>
        <v>210.73000000000002</v>
      </c>
      <c r="AI23" s="786"/>
      <c r="AJ23" s="786"/>
      <c r="AK23" s="786"/>
      <c r="AL23" s="786"/>
      <c r="AM23" s="787"/>
    </row>
    <row r="24" spans="1:39" ht="10.95" customHeight="1" x14ac:dyDescent="0.25">
      <c r="A24" s="749"/>
      <c r="B24" s="749"/>
      <c r="C24" s="749"/>
      <c r="D24" s="749"/>
      <c r="E24" s="749"/>
      <c r="F24" s="749"/>
      <c r="G24" s="749"/>
      <c r="H24" s="749"/>
      <c r="I24" s="749"/>
      <c r="J24" s="749"/>
      <c r="K24" s="749"/>
      <c r="L24" s="749"/>
      <c r="M24" s="749"/>
      <c r="N24" s="749"/>
      <c r="O24" s="749"/>
      <c r="P24" s="749"/>
      <c r="Q24" s="749"/>
      <c r="R24" s="749"/>
      <c r="S24" s="749"/>
      <c r="T24" s="749"/>
      <c r="U24" s="749"/>
      <c r="V24" s="749"/>
      <c r="W24" s="749"/>
      <c r="X24" s="749"/>
      <c r="Y24" s="749"/>
      <c r="Z24" s="749"/>
      <c r="AA24" s="749"/>
      <c r="AB24" s="749"/>
      <c r="AC24" s="749"/>
      <c r="AD24" s="749"/>
      <c r="AE24" s="749"/>
      <c r="AF24" s="749"/>
      <c r="AG24" s="749"/>
      <c r="AH24" s="749"/>
      <c r="AI24" s="749"/>
      <c r="AJ24" s="749"/>
      <c r="AK24" s="749"/>
      <c r="AL24" s="749"/>
      <c r="AM24" s="749"/>
    </row>
    <row r="25" spans="1:39" ht="24.15" customHeight="1" x14ac:dyDescent="0.25">
      <c r="A25" s="758" t="s">
        <v>648</v>
      </c>
      <c r="B25" s="759"/>
      <c r="C25" s="759"/>
      <c r="D25" s="759"/>
      <c r="E25" s="759"/>
      <c r="F25" s="759"/>
      <c r="G25" s="759"/>
      <c r="H25" s="760"/>
      <c r="I25" s="758" t="s">
        <v>850</v>
      </c>
      <c r="J25" s="760"/>
      <c r="K25" s="761" t="s">
        <v>649</v>
      </c>
      <c r="L25" s="762"/>
      <c r="M25" s="762"/>
      <c r="N25" s="762"/>
      <c r="O25" s="762"/>
      <c r="P25" s="763"/>
      <c r="Q25" s="761" t="s">
        <v>650</v>
      </c>
      <c r="R25" s="762"/>
      <c r="S25" s="762"/>
      <c r="T25" s="763"/>
      <c r="U25" s="761" t="s">
        <v>651</v>
      </c>
      <c r="V25" s="762"/>
      <c r="W25" s="762"/>
      <c r="X25" s="763"/>
      <c r="Y25" s="761" t="s">
        <v>652</v>
      </c>
      <c r="Z25" s="762"/>
      <c r="AA25" s="762"/>
      <c r="AB25" s="762"/>
      <c r="AC25" s="762"/>
      <c r="AD25" s="763"/>
      <c r="AE25" s="751" t="s">
        <v>653</v>
      </c>
      <c r="AF25" s="752"/>
      <c r="AG25" s="752"/>
      <c r="AH25" s="752"/>
      <c r="AI25" s="752"/>
      <c r="AJ25" s="752"/>
      <c r="AK25" s="752"/>
      <c r="AL25" s="752"/>
      <c r="AM25" s="753"/>
    </row>
    <row r="26" spans="1:39" ht="12.15" customHeight="1" x14ac:dyDescent="0.25">
      <c r="A26" s="754" t="s">
        <v>654</v>
      </c>
      <c r="B26" s="754"/>
      <c r="C26" s="754"/>
      <c r="D26" s="754"/>
      <c r="E26" s="754"/>
      <c r="F26" s="754"/>
      <c r="G26" s="754"/>
      <c r="H26" s="754"/>
      <c r="I26" s="754"/>
      <c r="J26" s="754"/>
      <c r="K26" s="754"/>
      <c r="L26" s="754"/>
      <c r="M26" s="754"/>
      <c r="N26" s="754"/>
      <c r="O26" s="754"/>
      <c r="P26" s="754"/>
      <c r="Q26" s="754"/>
      <c r="R26" s="754"/>
      <c r="S26" s="754"/>
      <c r="T26" s="754"/>
      <c r="U26" s="754"/>
      <c r="V26" s="754"/>
      <c r="W26" s="754"/>
      <c r="X26" s="754"/>
      <c r="Y26" s="754"/>
      <c r="Z26" s="754"/>
      <c r="AA26" s="754"/>
      <c r="AB26" s="754"/>
      <c r="AC26" s="754"/>
      <c r="AD26" s="754"/>
      <c r="AE26" s="754"/>
      <c r="AF26" s="754"/>
      <c r="AG26" s="754"/>
      <c r="AH26" s="755">
        <v>0</v>
      </c>
      <c r="AI26" s="756"/>
      <c r="AJ26" s="756"/>
      <c r="AK26" s="756"/>
      <c r="AL26" s="756"/>
      <c r="AM26" s="757"/>
    </row>
    <row r="27" spans="1:39" ht="10.95" customHeight="1" x14ac:dyDescent="0.25">
      <c r="A27" s="749"/>
      <c r="B27" s="749"/>
      <c r="C27" s="749"/>
      <c r="D27" s="749"/>
      <c r="E27" s="749"/>
      <c r="F27" s="749"/>
      <c r="G27" s="749"/>
      <c r="H27" s="749"/>
      <c r="I27" s="749"/>
      <c r="J27" s="749"/>
      <c r="K27" s="749"/>
      <c r="L27" s="749"/>
      <c r="M27" s="749"/>
      <c r="N27" s="749"/>
      <c r="O27" s="749"/>
      <c r="P27" s="749"/>
      <c r="Q27" s="749"/>
      <c r="R27" s="749"/>
      <c r="S27" s="749"/>
      <c r="T27" s="749"/>
      <c r="U27" s="749"/>
      <c r="V27" s="749"/>
      <c r="W27" s="749"/>
      <c r="X27" s="749"/>
      <c r="Y27" s="749"/>
      <c r="Z27" s="749"/>
      <c r="AA27" s="749"/>
      <c r="AB27" s="749"/>
      <c r="AC27" s="749"/>
      <c r="AD27" s="749"/>
      <c r="AE27" s="749"/>
      <c r="AF27" s="749"/>
      <c r="AG27" s="749"/>
      <c r="AH27" s="749"/>
      <c r="AI27" s="749"/>
      <c r="AJ27" s="749"/>
      <c r="AK27" s="749"/>
      <c r="AL27" s="749"/>
      <c r="AM27" s="749"/>
    </row>
    <row r="28" spans="1:39" ht="12.15" customHeight="1" x14ac:dyDescent="0.25">
      <c r="A28" s="743" t="s">
        <v>655</v>
      </c>
      <c r="B28" s="744"/>
      <c r="C28" s="744"/>
      <c r="D28" s="744"/>
      <c r="E28" s="744"/>
      <c r="F28" s="744"/>
      <c r="G28" s="744"/>
      <c r="H28" s="744"/>
      <c r="I28" s="744"/>
      <c r="J28" s="744"/>
      <c r="K28" s="744"/>
      <c r="L28" s="744"/>
      <c r="M28" s="744"/>
      <c r="N28" s="744"/>
      <c r="O28" s="744"/>
      <c r="P28" s="744"/>
      <c r="Q28" s="744"/>
      <c r="R28" s="744"/>
      <c r="S28" s="744"/>
      <c r="T28" s="744"/>
      <c r="U28" s="744"/>
      <c r="V28" s="744"/>
      <c r="W28" s="744"/>
      <c r="X28" s="744"/>
      <c r="Y28" s="744"/>
      <c r="Z28" s="745"/>
      <c r="AA28" s="782">
        <f>AH18+AH23+AH26</f>
        <v>1033.6500000000001</v>
      </c>
      <c r="AB28" s="783"/>
      <c r="AC28" s="783"/>
      <c r="AD28" s="783"/>
      <c r="AE28" s="783"/>
      <c r="AF28" s="783"/>
      <c r="AG28" s="783"/>
      <c r="AH28" s="783"/>
      <c r="AI28" s="783"/>
      <c r="AJ28" s="783"/>
      <c r="AK28" s="783"/>
      <c r="AL28" s="783"/>
      <c r="AM28" s="784"/>
    </row>
    <row r="29" spans="1:39" ht="12.15" customHeight="1" x14ac:dyDescent="0.25">
      <c r="A29" s="743" t="s">
        <v>656</v>
      </c>
      <c r="B29" s="744"/>
      <c r="C29" s="744"/>
      <c r="D29" s="744"/>
      <c r="E29" s="744"/>
      <c r="F29" s="744"/>
      <c r="G29" s="744"/>
      <c r="H29" s="744"/>
      <c r="I29" s="744"/>
      <c r="J29" s="744"/>
      <c r="K29" s="744"/>
      <c r="L29" s="744"/>
      <c r="M29" s="744"/>
      <c r="N29" s="744"/>
      <c r="O29" s="744"/>
      <c r="P29" s="744"/>
      <c r="Q29" s="744"/>
      <c r="R29" s="744"/>
      <c r="S29" s="744"/>
      <c r="T29" s="744"/>
      <c r="U29" s="744"/>
      <c r="V29" s="744"/>
      <c r="W29" s="744"/>
      <c r="X29" s="744"/>
      <c r="Y29" s="744"/>
      <c r="Z29" s="745"/>
      <c r="AA29" s="805">
        <v>27.67</v>
      </c>
      <c r="AB29" s="806"/>
      <c r="AC29" s="806"/>
      <c r="AD29" s="806"/>
      <c r="AE29" s="806"/>
      <c r="AF29" s="806"/>
      <c r="AG29" s="806"/>
      <c r="AH29" s="806"/>
      <c r="AI29" s="806"/>
      <c r="AJ29" s="806"/>
      <c r="AK29" s="806"/>
      <c r="AL29" s="806"/>
      <c r="AM29" s="807"/>
    </row>
    <row r="30" spans="1:39" ht="12.15" customHeight="1" x14ac:dyDescent="0.25">
      <c r="A30" s="743" t="s">
        <v>657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5"/>
      <c r="AA30" s="802">
        <f>TRUNC(AA28/AA29,2)</f>
        <v>37.35</v>
      </c>
      <c r="AB30" s="803"/>
      <c r="AC30" s="803"/>
      <c r="AD30" s="803"/>
      <c r="AE30" s="803"/>
      <c r="AF30" s="803"/>
      <c r="AG30" s="803"/>
      <c r="AH30" s="803"/>
      <c r="AI30" s="803"/>
      <c r="AJ30" s="803"/>
      <c r="AK30" s="803"/>
      <c r="AL30" s="803"/>
      <c r="AM30" s="804"/>
    </row>
    <row r="31" spans="1:39" ht="10.95" customHeight="1" x14ac:dyDescent="0.25">
      <c r="A31" s="749"/>
      <c r="B31" s="749"/>
      <c r="C31" s="749"/>
      <c r="D31" s="749"/>
      <c r="E31" s="749"/>
      <c r="F31" s="749"/>
      <c r="G31" s="749"/>
      <c r="H31" s="749"/>
      <c r="I31" s="749"/>
      <c r="J31" s="749"/>
      <c r="K31" s="749"/>
      <c r="L31" s="749"/>
      <c r="M31" s="749"/>
      <c r="N31" s="749"/>
      <c r="O31" s="749"/>
      <c r="P31" s="749"/>
      <c r="Q31" s="749"/>
      <c r="R31" s="749"/>
      <c r="S31" s="749"/>
      <c r="T31" s="749"/>
      <c r="U31" s="749"/>
      <c r="V31" s="749"/>
      <c r="W31" s="749"/>
      <c r="X31" s="749"/>
      <c r="Y31" s="749"/>
      <c r="Z31" s="749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  <c r="AL31" s="749"/>
      <c r="AM31" s="749"/>
    </row>
    <row r="32" spans="1:39" ht="24.15" customHeight="1" x14ac:dyDescent="0.25">
      <c r="A32" s="758" t="s">
        <v>658</v>
      </c>
      <c r="B32" s="759"/>
      <c r="C32" s="759"/>
      <c r="D32" s="759"/>
      <c r="E32" s="759"/>
      <c r="F32" s="759"/>
      <c r="G32" s="759"/>
      <c r="H32" s="759"/>
      <c r="I32" s="759"/>
      <c r="J32" s="759"/>
      <c r="K32" s="760"/>
      <c r="L32" s="758" t="s">
        <v>850</v>
      </c>
      <c r="M32" s="759"/>
      <c r="N32" s="759"/>
      <c r="O32" s="760"/>
      <c r="P32" s="761" t="s">
        <v>211</v>
      </c>
      <c r="Q32" s="762"/>
      <c r="R32" s="762"/>
      <c r="S32" s="763"/>
      <c r="T32" s="751" t="s">
        <v>659</v>
      </c>
      <c r="U32" s="752"/>
      <c r="V32" s="752"/>
      <c r="W32" s="752"/>
      <c r="X32" s="752"/>
      <c r="Y32" s="752"/>
      <c r="Z32" s="752"/>
      <c r="AA32" s="753"/>
      <c r="AB32" s="751" t="s">
        <v>634</v>
      </c>
      <c r="AC32" s="752"/>
      <c r="AD32" s="752"/>
      <c r="AE32" s="752"/>
      <c r="AF32" s="752"/>
      <c r="AG32" s="752"/>
      <c r="AH32" s="752"/>
      <c r="AI32" s="752"/>
      <c r="AJ32" s="753"/>
      <c r="AK32" s="751" t="s">
        <v>659</v>
      </c>
      <c r="AL32" s="752"/>
      <c r="AM32" s="753"/>
    </row>
    <row r="33" spans="1:39" ht="12.15" customHeight="1" x14ac:dyDescent="0.25">
      <c r="A33" s="754" t="s">
        <v>660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</row>
    <row r="34" spans="1:39" ht="10.95" customHeight="1" x14ac:dyDescent="0.25">
      <c r="A34" s="749"/>
      <c r="B34" s="749"/>
      <c r="C34" s="749"/>
      <c r="D34" s="749"/>
      <c r="E34" s="749"/>
      <c r="F34" s="749"/>
      <c r="G34" s="749"/>
      <c r="H34" s="749"/>
      <c r="I34" s="749"/>
      <c r="J34" s="749"/>
      <c r="K34" s="749"/>
      <c r="L34" s="749"/>
      <c r="M34" s="749"/>
      <c r="N34" s="749"/>
      <c r="O34" s="749"/>
      <c r="P34" s="749"/>
      <c r="Q34" s="749"/>
      <c r="R34" s="749"/>
      <c r="S34" s="749"/>
      <c r="T34" s="749"/>
      <c r="U34" s="749"/>
      <c r="V34" s="749"/>
      <c r="W34" s="749"/>
      <c r="X34" s="749"/>
      <c r="Y34" s="749"/>
      <c r="Z34" s="749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  <c r="AL34" s="749"/>
      <c r="AM34" s="749"/>
    </row>
    <row r="35" spans="1:39" ht="24.15" customHeight="1" x14ac:dyDescent="0.25">
      <c r="A35" s="758" t="s">
        <v>661</v>
      </c>
      <c r="B35" s="759"/>
      <c r="C35" s="759"/>
      <c r="D35" s="759"/>
      <c r="E35" s="759"/>
      <c r="F35" s="759"/>
      <c r="G35" s="759"/>
      <c r="H35" s="759"/>
      <c r="I35" s="759"/>
      <c r="J35" s="759"/>
      <c r="K35" s="760"/>
      <c r="L35" s="758" t="s">
        <v>850</v>
      </c>
      <c r="M35" s="759"/>
      <c r="N35" s="759"/>
      <c r="O35" s="760"/>
      <c r="P35" s="761" t="s">
        <v>211</v>
      </c>
      <c r="Q35" s="762"/>
      <c r="R35" s="762"/>
      <c r="S35" s="763"/>
      <c r="T35" s="751" t="s">
        <v>659</v>
      </c>
      <c r="U35" s="752"/>
      <c r="V35" s="752"/>
      <c r="W35" s="752"/>
      <c r="X35" s="752"/>
      <c r="Y35" s="752"/>
      <c r="Z35" s="752"/>
      <c r="AA35" s="753"/>
      <c r="AB35" s="751" t="s">
        <v>634</v>
      </c>
      <c r="AC35" s="752"/>
      <c r="AD35" s="752"/>
      <c r="AE35" s="752"/>
      <c r="AF35" s="752"/>
      <c r="AG35" s="752"/>
      <c r="AH35" s="752"/>
      <c r="AI35" s="752"/>
      <c r="AJ35" s="753"/>
      <c r="AK35" s="751" t="s">
        <v>659</v>
      </c>
      <c r="AL35" s="752"/>
      <c r="AM35" s="753"/>
    </row>
    <row r="36" spans="1:39" ht="12.15" customHeight="1" x14ac:dyDescent="0.25">
      <c r="A36" s="754" t="s">
        <v>662</v>
      </c>
      <c r="B36" s="754"/>
      <c r="C36" s="754"/>
      <c r="D36" s="754"/>
      <c r="E36" s="754"/>
      <c r="F36" s="754"/>
      <c r="G36" s="754"/>
      <c r="H36" s="754"/>
      <c r="I36" s="754"/>
      <c r="J36" s="754"/>
      <c r="K36" s="754"/>
      <c r="L36" s="754"/>
      <c r="M36" s="754"/>
      <c r="N36" s="754"/>
      <c r="O36" s="754"/>
      <c r="P36" s="754"/>
      <c r="Q36" s="754"/>
      <c r="R36" s="754"/>
      <c r="S36" s="754"/>
      <c r="T36" s="754"/>
      <c r="U36" s="754"/>
      <c r="V36" s="754"/>
      <c r="W36" s="754"/>
      <c r="X36" s="754"/>
      <c r="Y36" s="754"/>
      <c r="Z36" s="754"/>
      <c r="AA36" s="754"/>
      <c r="AB36" s="754"/>
      <c r="AC36" s="754"/>
      <c r="AD36" s="754"/>
      <c r="AE36" s="754"/>
      <c r="AF36" s="754"/>
      <c r="AG36" s="754"/>
      <c r="AH36" s="755">
        <v>0</v>
      </c>
      <c r="AI36" s="756"/>
      <c r="AJ36" s="756"/>
      <c r="AK36" s="756"/>
      <c r="AL36" s="756"/>
      <c r="AM36" s="757"/>
    </row>
    <row r="37" spans="1:39" ht="10.95" customHeight="1" x14ac:dyDescent="0.25">
      <c r="A37" s="749"/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49"/>
      <c r="AH37" s="749"/>
      <c r="AI37" s="749"/>
      <c r="AJ37" s="749"/>
      <c r="AK37" s="749"/>
      <c r="AL37" s="749"/>
      <c r="AM37" s="749"/>
    </row>
    <row r="38" spans="1:39" ht="24.15" customHeight="1" x14ac:dyDescent="0.25">
      <c r="A38" s="758" t="s">
        <v>663</v>
      </c>
      <c r="B38" s="759"/>
      <c r="C38" s="759"/>
      <c r="D38" s="759"/>
      <c r="E38" s="759"/>
      <c r="F38" s="759"/>
      <c r="G38" s="760"/>
      <c r="H38" s="758" t="s">
        <v>850</v>
      </c>
      <c r="I38" s="760"/>
      <c r="J38" s="761" t="s">
        <v>211</v>
      </c>
      <c r="K38" s="762"/>
      <c r="L38" s="763"/>
      <c r="M38" s="751" t="s">
        <v>664</v>
      </c>
      <c r="N38" s="752"/>
      <c r="O38" s="752"/>
      <c r="P38" s="752"/>
      <c r="Q38" s="752"/>
      <c r="R38" s="752"/>
      <c r="S38" s="753"/>
      <c r="T38" s="751" t="s">
        <v>665</v>
      </c>
      <c r="U38" s="752"/>
      <c r="V38" s="752"/>
      <c r="W38" s="753"/>
      <c r="X38" s="751" t="s">
        <v>666</v>
      </c>
      <c r="Y38" s="753"/>
      <c r="Z38" s="751" t="s">
        <v>667</v>
      </c>
      <c r="AA38" s="752"/>
      <c r="AB38" s="753"/>
      <c r="AC38" s="751" t="s">
        <v>653</v>
      </c>
      <c r="AD38" s="752"/>
      <c r="AE38" s="752"/>
      <c r="AF38" s="752"/>
      <c r="AG38" s="753"/>
      <c r="AH38" s="751" t="s">
        <v>634</v>
      </c>
      <c r="AI38" s="752"/>
      <c r="AJ38" s="752"/>
      <c r="AK38" s="752"/>
      <c r="AL38" s="753"/>
      <c r="AM38" s="373" t="s">
        <v>668</v>
      </c>
    </row>
    <row r="39" spans="1:39" ht="12.15" customHeight="1" x14ac:dyDescent="0.25">
      <c r="A39" s="754" t="s">
        <v>669</v>
      </c>
      <c r="B39" s="754"/>
      <c r="C39" s="754"/>
      <c r="D39" s="754"/>
      <c r="E39" s="754"/>
      <c r="F39" s="754"/>
      <c r="G39" s="754"/>
      <c r="H39" s="754"/>
      <c r="I39" s="754"/>
      <c r="J39" s="754"/>
      <c r="K39" s="754"/>
      <c r="L39" s="754"/>
      <c r="M39" s="754"/>
      <c r="N39" s="754"/>
      <c r="O39" s="754"/>
      <c r="P39" s="754"/>
      <c r="Q39" s="754"/>
      <c r="R39" s="754"/>
      <c r="S39" s="754"/>
      <c r="T39" s="754"/>
      <c r="U39" s="754"/>
      <c r="V39" s="754"/>
      <c r="W39" s="754"/>
      <c r="X39" s="754"/>
      <c r="Y39" s="754"/>
      <c r="Z39" s="754"/>
      <c r="AA39" s="754"/>
      <c r="AB39" s="754"/>
      <c r="AC39" s="754"/>
      <c r="AD39" s="754"/>
      <c r="AE39" s="754"/>
      <c r="AF39" s="754"/>
      <c r="AG39" s="754"/>
      <c r="AH39" s="755">
        <v>0</v>
      </c>
      <c r="AI39" s="756"/>
      <c r="AJ39" s="756"/>
      <c r="AK39" s="756"/>
      <c r="AL39" s="756"/>
      <c r="AM39" s="757"/>
    </row>
    <row r="40" spans="1:39" ht="10.95" customHeight="1" x14ac:dyDescent="0.25">
      <c r="A40" s="749"/>
      <c r="B40" s="749"/>
      <c r="C40" s="749"/>
      <c r="D40" s="749"/>
      <c r="E40" s="749"/>
      <c r="F40" s="749"/>
      <c r="G40" s="749"/>
      <c r="H40" s="749"/>
      <c r="I40" s="749"/>
      <c r="J40" s="749"/>
      <c r="K40" s="749"/>
      <c r="L40" s="749"/>
      <c r="M40" s="749"/>
      <c r="N40" s="749"/>
      <c r="O40" s="749"/>
      <c r="P40" s="749"/>
      <c r="Q40" s="749"/>
      <c r="R40" s="749"/>
      <c r="S40" s="749"/>
      <c r="T40" s="749"/>
      <c r="U40" s="749"/>
      <c r="V40" s="749"/>
      <c r="W40" s="749"/>
      <c r="X40" s="749"/>
      <c r="Y40" s="749"/>
      <c r="Z40" s="749"/>
      <c r="AA40" s="749"/>
      <c r="AB40" s="749"/>
      <c r="AC40" s="749"/>
      <c r="AD40" s="749"/>
      <c r="AE40" s="749"/>
      <c r="AF40" s="749"/>
      <c r="AG40" s="749"/>
      <c r="AH40" s="749"/>
      <c r="AI40" s="749"/>
      <c r="AJ40" s="749"/>
      <c r="AK40" s="749"/>
      <c r="AL40" s="749"/>
      <c r="AM40" s="749"/>
    </row>
    <row r="41" spans="1:39" ht="12.15" customHeight="1" x14ac:dyDescent="0.25">
      <c r="A41" s="743" t="s">
        <v>930</v>
      </c>
      <c r="B41" s="744"/>
      <c r="C41" s="744"/>
      <c r="D41" s="744"/>
      <c r="E41" s="744"/>
      <c r="F41" s="744"/>
      <c r="G41" s="744"/>
      <c r="H41" s="744"/>
      <c r="I41" s="744"/>
      <c r="J41" s="744"/>
      <c r="K41" s="744"/>
      <c r="L41" s="744"/>
      <c r="M41" s="744"/>
      <c r="N41" s="744"/>
      <c r="O41" s="744"/>
      <c r="P41" s="744"/>
      <c r="Q41" s="744"/>
      <c r="R41" s="744"/>
      <c r="S41" s="744"/>
      <c r="T41" s="744"/>
      <c r="U41" s="744"/>
      <c r="V41" s="744"/>
      <c r="W41" s="744"/>
      <c r="X41" s="744"/>
      <c r="Y41" s="744"/>
      <c r="Z41" s="744"/>
      <c r="AA41" s="744"/>
      <c r="AB41" s="744"/>
      <c r="AC41" s="744"/>
      <c r="AD41" s="744"/>
      <c r="AE41" s="744"/>
      <c r="AF41" s="744"/>
      <c r="AG41" s="745"/>
      <c r="AH41" s="796">
        <f>AA30+AH33+AH36+AH39</f>
        <v>37.35</v>
      </c>
      <c r="AI41" s="797"/>
      <c r="AJ41" s="797"/>
      <c r="AK41" s="797"/>
      <c r="AL41" s="797"/>
      <c r="AM41" s="798"/>
    </row>
    <row r="42" spans="1:39" ht="12.15" customHeight="1" x14ac:dyDescent="0.25">
      <c r="A42" s="743" t="str">
        <f>_xlfn.CONCAT("BDI: ",$AO$4*100,"%")</f>
        <v>BDI: 27,21%</v>
      </c>
      <c r="B42" s="744"/>
      <c r="C42" s="744"/>
      <c r="D42" s="744"/>
      <c r="E42" s="744"/>
      <c r="F42" s="744"/>
      <c r="G42" s="744"/>
      <c r="H42" s="744"/>
      <c r="I42" s="744"/>
      <c r="J42" s="744"/>
      <c r="K42" s="744"/>
      <c r="L42" s="744"/>
      <c r="M42" s="744"/>
      <c r="N42" s="744"/>
      <c r="O42" s="744"/>
      <c r="P42" s="744"/>
      <c r="Q42" s="744"/>
      <c r="R42" s="744"/>
      <c r="S42" s="744"/>
      <c r="T42" s="744"/>
      <c r="U42" s="744"/>
      <c r="V42" s="744"/>
      <c r="W42" s="744"/>
      <c r="X42" s="744"/>
      <c r="Y42" s="744"/>
      <c r="Z42" s="744"/>
      <c r="AA42" s="744"/>
      <c r="AB42" s="744"/>
      <c r="AC42" s="744"/>
      <c r="AD42" s="744"/>
      <c r="AE42" s="744"/>
      <c r="AF42" s="744"/>
      <c r="AG42" s="745"/>
      <c r="AH42" s="746">
        <f>TRUNC($AO$4*AH41,2)</f>
        <v>10.16</v>
      </c>
      <c r="AI42" s="747"/>
      <c r="AJ42" s="747"/>
      <c r="AK42" s="747"/>
      <c r="AL42" s="747"/>
      <c r="AM42" s="748"/>
    </row>
    <row r="43" spans="1:39" ht="12.15" customHeight="1" x14ac:dyDescent="0.25">
      <c r="A43" s="743" t="s">
        <v>929</v>
      </c>
      <c r="B43" s="744"/>
      <c r="C43" s="744"/>
      <c r="D43" s="744"/>
      <c r="E43" s="744"/>
      <c r="F43" s="744"/>
      <c r="G43" s="744"/>
      <c r="H43" s="744"/>
      <c r="I43" s="744"/>
      <c r="J43" s="744"/>
      <c r="K43" s="744"/>
      <c r="L43" s="744"/>
      <c r="M43" s="744"/>
      <c r="N43" s="744"/>
      <c r="O43" s="744"/>
      <c r="P43" s="744"/>
      <c r="Q43" s="744"/>
      <c r="R43" s="744"/>
      <c r="S43" s="744"/>
      <c r="T43" s="744"/>
      <c r="U43" s="744"/>
      <c r="V43" s="744"/>
      <c r="W43" s="744"/>
      <c r="X43" s="744"/>
      <c r="Y43" s="744"/>
      <c r="Z43" s="744"/>
      <c r="AA43" s="744"/>
      <c r="AB43" s="744"/>
      <c r="AC43" s="744"/>
      <c r="AD43" s="744"/>
      <c r="AE43" s="744"/>
      <c r="AF43" s="744"/>
      <c r="AG43" s="745"/>
      <c r="AH43" s="799">
        <f>AH41+AH42</f>
        <v>47.510000000000005</v>
      </c>
      <c r="AI43" s="800"/>
      <c r="AJ43" s="800"/>
      <c r="AK43" s="800"/>
      <c r="AL43" s="800"/>
      <c r="AM43" s="801"/>
    </row>
    <row r="44" spans="1:39" ht="10.95" customHeight="1" x14ac:dyDescent="0.25">
      <c r="A44" s="749"/>
      <c r="B44" s="749"/>
      <c r="C44" s="749"/>
      <c r="D44" s="749"/>
      <c r="E44" s="749"/>
      <c r="F44" s="749"/>
      <c r="G44" s="749"/>
      <c r="H44" s="749"/>
      <c r="I44" s="749"/>
      <c r="J44" s="749"/>
      <c r="K44" s="749"/>
      <c r="L44" s="749"/>
      <c r="M44" s="749"/>
      <c r="N44" s="749"/>
      <c r="O44" s="749"/>
      <c r="P44" s="749"/>
      <c r="Q44" s="749"/>
      <c r="R44" s="749"/>
      <c r="S44" s="749"/>
      <c r="T44" s="749"/>
      <c r="U44" s="749"/>
      <c r="V44" s="749"/>
      <c r="W44" s="749"/>
      <c r="X44" s="749"/>
      <c r="Y44" s="749"/>
      <c r="Z44" s="749"/>
      <c r="AA44" s="749"/>
      <c r="AB44" s="749"/>
      <c r="AC44" s="749"/>
      <c r="AD44" s="749"/>
      <c r="AE44" s="749"/>
      <c r="AF44" s="749"/>
      <c r="AG44" s="749"/>
      <c r="AH44" s="749"/>
      <c r="AI44" s="749"/>
      <c r="AJ44" s="749"/>
      <c r="AK44" s="749"/>
      <c r="AL44" s="749"/>
      <c r="AM44" s="749"/>
    </row>
    <row r="45" spans="1:39" ht="10.35" customHeight="1" x14ac:dyDescent="0.25">
      <c r="A45" s="750"/>
      <c r="B45" s="750"/>
      <c r="C45" s="750"/>
      <c r="D45" s="750"/>
      <c r="E45" s="750"/>
      <c r="F45" s="750"/>
      <c r="G45" s="750"/>
      <c r="H45" s="750"/>
      <c r="I45" s="750"/>
      <c r="J45" s="750"/>
      <c r="K45" s="750"/>
      <c r="L45" s="750"/>
      <c r="M45" s="750"/>
      <c r="N45" s="750"/>
      <c r="O45" s="750"/>
      <c r="P45" s="750"/>
      <c r="Q45" s="750"/>
      <c r="R45" s="750"/>
      <c r="S45" s="750"/>
      <c r="T45" s="750"/>
      <c r="U45" s="750"/>
      <c r="V45" s="750"/>
      <c r="W45" s="750"/>
      <c r="X45" s="750"/>
      <c r="Y45" s="750"/>
      <c r="Z45" s="750"/>
      <c r="AA45" s="750"/>
      <c r="AB45" s="750"/>
      <c r="AC45" s="750"/>
      <c r="AD45" s="750"/>
      <c r="AE45" s="750"/>
      <c r="AF45" s="750"/>
      <c r="AG45" s="750"/>
      <c r="AH45" s="750"/>
      <c r="AI45" s="750"/>
      <c r="AJ45" s="750"/>
      <c r="AK45" s="750"/>
      <c r="AL45" s="750"/>
      <c r="AM45" s="750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3" t="s">
        <v>876</v>
      </c>
      <c r="B1" s="843"/>
      <c r="C1" s="843"/>
      <c r="D1" s="843"/>
      <c r="E1" s="843"/>
      <c r="F1" s="843"/>
      <c r="H1" s="844" t="s">
        <v>941</v>
      </c>
      <c r="I1" s="844"/>
      <c r="J1" s="245" t="s">
        <v>877</v>
      </c>
      <c r="K1" s="400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187</v>
      </c>
      <c r="K2" s="401" t="s">
        <v>942</v>
      </c>
      <c r="M2" s="424">
        <v>0.27210000000000001</v>
      </c>
    </row>
    <row r="3" spans="1:22" s="168" customFormat="1" x14ac:dyDescent="0.25">
      <c r="A3" s="836" t="s">
        <v>724</v>
      </c>
      <c r="B3" s="845"/>
      <c r="C3" s="840" t="s">
        <v>725</v>
      </c>
      <c r="D3" s="244" t="s">
        <v>726</v>
      </c>
      <c r="E3" s="171" t="s">
        <v>727</v>
      </c>
      <c r="F3" s="445" t="s">
        <v>878</v>
      </c>
      <c r="G3" s="445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8"/>
      <c r="B4" s="846"/>
      <c r="C4" s="841"/>
      <c r="D4" s="172" t="s">
        <v>728</v>
      </c>
      <c r="E4" s="173" t="s">
        <v>879</v>
      </c>
      <c r="F4" s="446" t="s">
        <v>729</v>
      </c>
      <c r="G4" s="446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2" t="s">
        <v>730</v>
      </c>
      <c r="B5" s="842"/>
      <c r="C5" s="842"/>
      <c r="D5" s="842"/>
      <c r="E5" s="842"/>
      <c r="F5" s="842"/>
      <c r="G5" s="842"/>
      <c r="H5" s="842"/>
      <c r="I5" s="842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2">
        <f>VLOOKUP(C6,'Equipamento T308'!$A:$Z,25,0)</f>
        <v>522.48</v>
      </c>
      <c r="F6" s="177">
        <f>$J$2</f>
        <v>187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2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2">
        <f>VLOOKUP(C7,'Equipamento T308'!$A:$Z,25,0)</f>
        <v>303.97000000000003</v>
      </c>
      <c r="F7" s="177">
        <f t="shared" ref="F7:F47" si="1">$J$2</f>
        <v>187</v>
      </c>
      <c r="G7" s="176">
        <f t="shared" ref="G7:G19" si="2">TRUNC((D7*E7)/60,2)</f>
        <v>5.0599999999999996</v>
      </c>
      <c r="H7" s="178">
        <v>2</v>
      </c>
      <c r="I7" s="179">
        <f t="shared" si="0"/>
        <v>1892.44</v>
      </c>
      <c r="K7" s="402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2">
        <f>VLOOKUP(C8,'Equipamento T308'!$A:$Z,25,0)</f>
        <v>182.56</v>
      </c>
      <c r="F8" s="177">
        <f t="shared" si="1"/>
        <v>187</v>
      </c>
      <c r="G8" s="176">
        <f t="shared" si="2"/>
        <v>3.04</v>
      </c>
      <c r="H8" s="178"/>
      <c r="I8" s="179">
        <f t="shared" si="0"/>
        <v>0</v>
      </c>
      <c r="K8" s="402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2">
        <f>VLOOKUP(C9,'Equipamento T308'!$A:$Z,25,0)</f>
        <v>270.98</v>
      </c>
      <c r="F9" s="177">
        <f t="shared" si="1"/>
        <v>187</v>
      </c>
      <c r="G9" s="176">
        <f t="shared" si="2"/>
        <v>4.51</v>
      </c>
      <c r="H9" s="178">
        <v>1</v>
      </c>
      <c r="I9" s="179">
        <f t="shared" si="0"/>
        <v>843.37</v>
      </c>
      <c r="K9" s="402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2">
        <f>VLOOKUP(C10,'Equipamento T308'!$A:$Z,25,0)</f>
        <v>366.2</v>
      </c>
      <c r="F10" s="177">
        <f t="shared" si="1"/>
        <v>187</v>
      </c>
      <c r="G10" s="176">
        <f t="shared" si="2"/>
        <v>6.1</v>
      </c>
      <c r="H10" s="178"/>
      <c r="I10" s="179">
        <f t="shared" si="0"/>
        <v>0</v>
      </c>
      <c r="K10" s="402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2">
        <f>VLOOKUP(C11,'Equipamento T308'!$A:$Z,25,0)</f>
        <v>535.63</v>
      </c>
      <c r="F11" s="177">
        <f t="shared" si="1"/>
        <v>187</v>
      </c>
      <c r="G11" s="176">
        <f t="shared" ref="G11" si="3">TRUNC((D11*E11)/60,2)</f>
        <v>8.92</v>
      </c>
      <c r="H11" s="178"/>
      <c r="I11" s="179">
        <f t="shared" si="0"/>
        <v>0</v>
      </c>
      <c r="K11" s="402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2">
        <f>VLOOKUP(C12,'Equipamento T308'!$A:$Z,25,0)</f>
        <v>429.14</v>
      </c>
      <c r="F12" s="177">
        <f t="shared" si="1"/>
        <v>187</v>
      </c>
      <c r="G12" s="176">
        <f t="shared" si="2"/>
        <v>7.15</v>
      </c>
      <c r="H12" s="178"/>
      <c r="I12" s="179">
        <f t="shared" si="0"/>
        <v>0</v>
      </c>
      <c r="K12" s="402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2">
        <f>VLOOKUP(C13,'Equipamento T308'!$A:$Z,25,0)</f>
        <v>313.49</v>
      </c>
      <c r="F13" s="177">
        <f t="shared" si="1"/>
        <v>187</v>
      </c>
      <c r="G13" s="176">
        <f t="shared" si="2"/>
        <v>5.22</v>
      </c>
      <c r="H13" s="178"/>
      <c r="I13" s="179">
        <f t="shared" si="0"/>
        <v>0</v>
      </c>
      <c r="K13" s="402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2">
        <f>VLOOKUP(C14,'Equipamento T308'!$A:$Z,25,0)</f>
        <v>338.53</v>
      </c>
      <c r="F14" s="177">
        <f t="shared" si="1"/>
        <v>187</v>
      </c>
      <c r="G14" s="176">
        <f t="shared" si="2"/>
        <v>5.64</v>
      </c>
      <c r="H14" s="178"/>
      <c r="I14" s="179">
        <f t="shared" si="0"/>
        <v>0</v>
      </c>
      <c r="K14" s="402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2">
        <f>VLOOKUP(C15,'Equipamento T308'!$A:$Z,25,0)</f>
        <v>370.71</v>
      </c>
      <c r="F15" s="177">
        <f t="shared" si="1"/>
        <v>187</v>
      </c>
      <c r="G15" s="176">
        <f t="shared" si="2"/>
        <v>6.17</v>
      </c>
      <c r="H15" s="250">
        <f>IF('Orçamento T308'!D39&gt;0,1,0)</f>
        <v>1</v>
      </c>
      <c r="I15" s="179">
        <f t="shared" si="0"/>
        <v>1153.79</v>
      </c>
      <c r="K15" s="403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2">
        <f>VLOOKUP(C16,'Equipamento T308'!$A:$Z,25,0)</f>
        <v>331.79</v>
      </c>
      <c r="F16" s="177">
        <f t="shared" si="1"/>
        <v>187</v>
      </c>
      <c r="G16" s="176">
        <f t="shared" si="2"/>
        <v>5.52</v>
      </c>
      <c r="H16" s="178">
        <v>1</v>
      </c>
      <c r="I16" s="179">
        <f t="shared" si="0"/>
        <v>1032.24</v>
      </c>
      <c r="K16" s="403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2">
        <f>VLOOKUP(C17,'Equipamento T308'!$A:$Z,25,0)</f>
        <v>251.45</v>
      </c>
      <c r="F17" s="177">
        <f t="shared" si="1"/>
        <v>187</v>
      </c>
      <c r="G17" s="176">
        <f t="shared" si="2"/>
        <v>4.1900000000000004</v>
      </c>
      <c r="H17" s="178"/>
      <c r="I17" s="179">
        <f t="shared" si="0"/>
        <v>0</v>
      </c>
      <c r="K17" s="403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2">
        <f>VLOOKUP(C18,'Equipamento T308'!$A:$Z,25,0)</f>
        <v>276.13</v>
      </c>
      <c r="F18" s="177">
        <f t="shared" si="1"/>
        <v>187</v>
      </c>
      <c r="G18" s="176">
        <f t="shared" si="2"/>
        <v>4.5999999999999996</v>
      </c>
      <c r="H18" s="178">
        <v>1</v>
      </c>
      <c r="I18" s="179">
        <f t="shared" si="0"/>
        <v>860.2</v>
      </c>
      <c r="K18" s="403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2">
        <f>VLOOKUP(C19,'Equipamento T308'!$A:$Z,25,0)</f>
        <v>753.53</v>
      </c>
      <c r="F19" s="177">
        <f t="shared" si="1"/>
        <v>187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2346.85</v>
      </c>
      <c r="K19" s="403" t="s">
        <v>945</v>
      </c>
    </row>
    <row r="20" spans="1:11" x14ac:dyDescent="0.25">
      <c r="A20" s="842" t="s">
        <v>737</v>
      </c>
      <c r="B20" s="842"/>
      <c r="C20" s="842"/>
      <c r="D20" s="842"/>
      <c r="E20" s="842"/>
      <c r="F20" s="842"/>
      <c r="G20" s="842"/>
      <c r="H20" s="842"/>
      <c r="I20" s="842"/>
      <c r="K20" s="403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2">
        <f>VLOOKUP(C21,'Equipamento T308'!$A:$Z,25,0)</f>
        <v>372.4</v>
      </c>
      <c r="F21" s="177">
        <f t="shared" si="1"/>
        <v>187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3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2">
        <f>VLOOKUP(C22,'Equipamento T308'!$A:$Z,25,0)</f>
        <v>372.4</v>
      </c>
      <c r="F22" s="177">
        <f t="shared" si="1"/>
        <v>187</v>
      </c>
      <c r="G22" s="176">
        <f t="shared" si="4"/>
        <v>3.1</v>
      </c>
      <c r="H22" s="178">
        <v>1</v>
      </c>
      <c r="I22" s="179">
        <f t="shared" si="5"/>
        <v>579.70000000000005</v>
      </c>
      <c r="K22" s="403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2">
        <f>VLOOKUP(C23,'Equipamento T308'!$A:$Z,25,0)</f>
        <v>372.4</v>
      </c>
      <c r="F23" s="177">
        <f t="shared" si="1"/>
        <v>187</v>
      </c>
      <c r="G23" s="176">
        <f t="shared" si="4"/>
        <v>6.2</v>
      </c>
      <c r="H23" s="178"/>
      <c r="I23" s="179">
        <f t="shared" si="5"/>
        <v>0</v>
      </c>
      <c r="K23" s="403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2">
        <f>VLOOKUP(C24,'Equipamento T308'!$A:$Z,25,0)</f>
        <v>372.4</v>
      </c>
      <c r="F24" s="177">
        <f t="shared" si="1"/>
        <v>187</v>
      </c>
      <c r="G24" s="176">
        <f t="shared" si="4"/>
        <v>6.2</v>
      </c>
      <c r="H24" s="178"/>
      <c r="I24" s="179">
        <f t="shared" si="5"/>
        <v>0</v>
      </c>
      <c r="K24" s="403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2">
        <f>VLOOKUP(C25,'Equipamento T308'!$A:$Z,25,0)</f>
        <v>372.4</v>
      </c>
      <c r="F25" s="177">
        <f t="shared" si="1"/>
        <v>187</v>
      </c>
      <c r="G25" s="176">
        <f t="shared" si="4"/>
        <v>6.2</v>
      </c>
      <c r="H25" s="178"/>
      <c r="I25" s="179">
        <f t="shared" si="5"/>
        <v>0</v>
      </c>
      <c r="K25" s="403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2">
        <f>VLOOKUP(C26,'Equipamento T308'!$A:$Z,25,0)</f>
        <v>372.4</v>
      </c>
      <c r="F26" s="177">
        <f t="shared" si="1"/>
        <v>187</v>
      </c>
      <c r="G26" s="176">
        <f t="shared" si="4"/>
        <v>2.04</v>
      </c>
      <c r="H26" s="178"/>
      <c r="I26" s="179">
        <f t="shared" si="5"/>
        <v>0</v>
      </c>
      <c r="K26" s="403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2">
        <f>VLOOKUP(C27,'Equipamento T308'!$A:$Z,25,0)</f>
        <v>372.4</v>
      </c>
      <c r="F27" s="177">
        <f t="shared" si="1"/>
        <v>187</v>
      </c>
      <c r="G27" s="176">
        <f t="shared" si="4"/>
        <v>2.04</v>
      </c>
      <c r="H27" s="178"/>
      <c r="I27" s="179">
        <f t="shared" si="5"/>
        <v>0</v>
      </c>
      <c r="K27" s="403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2">
        <f>VLOOKUP(C28,'Equipamento T308'!$A:$Z,25,0)</f>
        <v>372.4</v>
      </c>
      <c r="F28" s="177">
        <f t="shared" si="1"/>
        <v>187</v>
      </c>
      <c r="G28" s="176">
        <f t="shared" si="4"/>
        <v>6.2</v>
      </c>
      <c r="H28" s="178">
        <v>1</v>
      </c>
      <c r="I28" s="179">
        <f t="shared" si="5"/>
        <v>1159.4000000000001</v>
      </c>
      <c r="K28" s="403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2">
        <f>VLOOKUP(C29,'Equipamento T308'!$A:$Z,25,0)</f>
        <v>372.4</v>
      </c>
      <c r="F29" s="177">
        <f t="shared" si="1"/>
        <v>187</v>
      </c>
      <c r="G29" s="176">
        <f t="shared" ref="G29" si="6">TRUNC((D29*E29)/60,2)</f>
        <v>6.2</v>
      </c>
      <c r="H29" s="178"/>
      <c r="I29" s="179">
        <f t="shared" si="5"/>
        <v>0</v>
      </c>
      <c r="K29" s="403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2">
        <f>VLOOKUP(C30,'Equipamento T308'!$A:$Z,25,0)</f>
        <v>372.4</v>
      </c>
      <c r="F30" s="177">
        <f t="shared" si="1"/>
        <v>187</v>
      </c>
      <c r="G30" s="176">
        <f t="shared" si="4"/>
        <v>3.1</v>
      </c>
      <c r="H30" s="178"/>
      <c r="I30" s="179">
        <f t="shared" si="5"/>
        <v>0</v>
      </c>
      <c r="K30" s="403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2">
        <f>VLOOKUP(C31,'Equipamento T308'!$A:$Z,25,0)</f>
        <v>372.4</v>
      </c>
      <c r="F31" s="177">
        <f t="shared" si="1"/>
        <v>187</v>
      </c>
      <c r="G31" s="176">
        <f t="shared" si="4"/>
        <v>6.2</v>
      </c>
      <c r="H31" s="178"/>
      <c r="I31" s="179">
        <f t="shared" si="5"/>
        <v>0</v>
      </c>
      <c r="K31" s="403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2">
        <f>VLOOKUP(C32,'Equipamento T308'!$A:$Z,25,0)</f>
        <v>372.4</v>
      </c>
      <c r="F32" s="177">
        <f t="shared" si="1"/>
        <v>187</v>
      </c>
      <c r="G32" s="176">
        <f t="shared" si="4"/>
        <v>3.1</v>
      </c>
      <c r="H32" s="178"/>
      <c r="I32" s="179">
        <f t="shared" si="5"/>
        <v>0</v>
      </c>
      <c r="K32" s="403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2">
        <f>VLOOKUP(C33,'Equipamento T308'!$A:$Z,25,0)</f>
        <v>372.4</v>
      </c>
      <c r="F33" s="177">
        <f t="shared" si="1"/>
        <v>187</v>
      </c>
      <c r="G33" s="176">
        <f t="shared" si="4"/>
        <v>3.1</v>
      </c>
      <c r="H33" s="178">
        <v>1</v>
      </c>
      <c r="I33" s="179">
        <f t="shared" si="5"/>
        <v>579.70000000000005</v>
      </c>
      <c r="K33" s="403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2">
        <f>VLOOKUP(C34,'Equipamento T308'!$A:$Z,25,0)</f>
        <v>372.4</v>
      </c>
      <c r="F34" s="177">
        <f t="shared" si="1"/>
        <v>187</v>
      </c>
      <c r="G34" s="176">
        <f t="shared" si="4"/>
        <v>3.1</v>
      </c>
      <c r="H34" s="178">
        <v>1</v>
      </c>
      <c r="I34" s="179">
        <f t="shared" si="5"/>
        <v>579.70000000000005</v>
      </c>
      <c r="K34" s="403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2">
        <f>VLOOKUP(C35,'Equipamento T308'!$A:$Z,25,0)</f>
        <v>372.4</v>
      </c>
      <c r="F35" s="177">
        <f t="shared" si="1"/>
        <v>187</v>
      </c>
      <c r="G35" s="176">
        <f t="shared" si="4"/>
        <v>3.1</v>
      </c>
      <c r="H35" s="178"/>
      <c r="I35" s="179">
        <f t="shared" si="5"/>
        <v>0</v>
      </c>
      <c r="K35" s="403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2">
        <f>VLOOKUP(C36,'Equipamento T308'!$A:$Z,25,0)</f>
        <v>372.4</v>
      </c>
      <c r="F36" s="177">
        <f t="shared" si="1"/>
        <v>187</v>
      </c>
      <c r="G36" s="176">
        <f t="shared" si="4"/>
        <v>3.1</v>
      </c>
      <c r="H36" s="178">
        <v>1</v>
      </c>
      <c r="I36" s="179">
        <f t="shared" si="5"/>
        <v>579.70000000000005</v>
      </c>
      <c r="K36" s="403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2">
        <f>VLOOKUP(C37,'Equipamento T308'!$A:$Z,25,0)</f>
        <v>372.4</v>
      </c>
      <c r="F37" s="177">
        <f t="shared" si="1"/>
        <v>187</v>
      </c>
      <c r="G37" s="176">
        <f t="shared" si="4"/>
        <v>6.2</v>
      </c>
      <c r="H37" s="178">
        <v>1</v>
      </c>
      <c r="I37" s="179">
        <f t="shared" si="5"/>
        <v>1159.4000000000001</v>
      </c>
      <c r="K37" s="403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2">
        <f>VLOOKUP(C38,'Equipamento T308'!$A:$Z,25,0)</f>
        <v>372.4</v>
      </c>
      <c r="F38" s="177">
        <f t="shared" si="1"/>
        <v>187</v>
      </c>
      <c r="G38" s="176">
        <f t="shared" si="4"/>
        <v>3.1</v>
      </c>
      <c r="H38" s="178">
        <v>1</v>
      </c>
      <c r="I38" s="179">
        <f t="shared" si="5"/>
        <v>579.70000000000005</v>
      </c>
      <c r="K38" s="403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2">
        <f>VLOOKUP(C39,'Equipamento T308'!$A:$Z,25,0)</f>
        <v>372.4</v>
      </c>
      <c r="F39" s="177">
        <f t="shared" si="1"/>
        <v>187</v>
      </c>
      <c r="G39" s="176">
        <f t="shared" si="4"/>
        <v>3.1</v>
      </c>
      <c r="H39" s="178"/>
      <c r="I39" s="179">
        <f t="shared" si="5"/>
        <v>0</v>
      </c>
      <c r="K39" s="403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2">
        <f>VLOOKUP(C40,'Equipamento T308'!$A:$Z,25,0)</f>
        <v>372.4</v>
      </c>
      <c r="F40" s="177">
        <f t="shared" si="1"/>
        <v>187</v>
      </c>
      <c r="G40" s="176">
        <f t="shared" si="4"/>
        <v>6.2</v>
      </c>
      <c r="H40" s="178">
        <v>1</v>
      </c>
      <c r="I40" s="179">
        <f t="shared" si="5"/>
        <v>1159.4000000000001</v>
      </c>
      <c r="K40" s="403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2">
        <f>VLOOKUP(C41,'Equipamento T308'!$A:$Z,25,0)</f>
        <v>372.4</v>
      </c>
      <c r="F41" s="177">
        <f t="shared" si="1"/>
        <v>187</v>
      </c>
      <c r="G41" s="176">
        <f t="shared" si="4"/>
        <v>6.2</v>
      </c>
      <c r="H41" s="178"/>
      <c r="I41" s="179">
        <f t="shared" si="5"/>
        <v>0</v>
      </c>
      <c r="K41" s="403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2">
        <f>VLOOKUP(C42,'Equipamento T308'!$A:$Z,25,0)</f>
        <v>372.4</v>
      </c>
      <c r="F42" s="177">
        <f t="shared" si="1"/>
        <v>187</v>
      </c>
      <c r="G42" s="176">
        <f>TRUNC((D42*E42)/60,2)</f>
        <v>3.1</v>
      </c>
      <c r="H42" s="178"/>
      <c r="I42" s="179">
        <f t="shared" si="5"/>
        <v>0</v>
      </c>
      <c r="K42" s="403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2">
        <f>VLOOKUP(C43,'Equipamento T308'!$A:$Z,25,0)</f>
        <v>372.4</v>
      </c>
      <c r="F43" s="177">
        <f t="shared" si="1"/>
        <v>187</v>
      </c>
      <c r="G43" s="176">
        <f t="shared" si="4"/>
        <v>3.1</v>
      </c>
      <c r="H43" s="178"/>
      <c r="I43" s="179">
        <f t="shared" si="5"/>
        <v>0</v>
      </c>
      <c r="K43" s="403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2">
        <f>VLOOKUP(C44,'Equipamento T308'!$A:$Z,25,0)</f>
        <v>372.4</v>
      </c>
      <c r="F44" s="177">
        <f t="shared" si="1"/>
        <v>187</v>
      </c>
      <c r="G44" s="176">
        <f t="shared" si="4"/>
        <v>18.62</v>
      </c>
      <c r="H44" s="178"/>
      <c r="I44" s="179">
        <f t="shared" si="5"/>
        <v>0</v>
      </c>
      <c r="K44" s="403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2">
        <f>VLOOKUP(C45,'Equipamento T308'!$A:$Z,25,0)</f>
        <v>372.4</v>
      </c>
      <c r="F45" s="177">
        <f t="shared" si="1"/>
        <v>187</v>
      </c>
      <c r="G45" s="176">
        <f t="shared" si="4"/>
        <v>12.41</v>
      </c>
      <c r="H45" s="178"/>
      <c r="I45" s="179">
        <f t="shared" si="5"/>
        <v>0</v>
      </c>
      <c r="K45" s="403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2">
        <f>VLOOKUP(C46,'Equipamento T308'!$A:$Z,25,0)</f>
        <v>372.4</v>
      </c>
      <c r="F46" s="177">
        <f t="shared" si="1"/>
        <v>187</v>
      </c>
      <c r="G46" s="176">
        <f t="shared" si="4"/>
        <v>6.2</v>
      </c>
      <c r="H46" s="250">
        <f>IF('Orçamento T308'!D21&gt;0,1,0)</f>
        <v>1</v>
      </c>
      <c r="I46" s="179">
        <f t="shared" si="5"/>
        <v>1159.4000000000001</v>
      </c>
      <c r="K46" s="403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2">
        <f>VLOOKUP(C47,'Equipamento T308'!$A:$Z,25,0)</f>
        <v>372.4</v>
      </c>
      <c r="F47" s="177">
        <f t="shared" si="1"/>
        <v>187</v>
      </c>
      <c r="G47" s="176">
        <f t="shared" si="4"/>
        <v>3.1</v>
      </c>
      <c r="H47" s="178">
        <v>1</v>
      </c>
      <c r="I47" s="179">
        <f t="shared" si="5"/>
        <v>579.70000000000005</v>
      </c>
      <c r="K47" s="402"/>
    </row>
    <row r="48" spans="1:11" x14ac:dyDescent="0.25">
      <c r="A48" s="835" t="s">
        <v>883</v>
      </c>
      <c r="B48" s="835"/>
      <c r="C48" s="835"/>
      <c r="D48" s="835"/>
      <c r="E48" s="835"/>
      <c r="F48" s="835"/>
      <c r="G48" s="835"/>
      <c r="H48" s="835"/>
      <c r="I48" s="181">
        <f>SUM(I21:I47)+SUM(I6:I19)</f>
        <v>16244.689999999999</v>
      </c>
      <c r="K48" s="402"/>
    </row>
    <row r="49" spans="1:14" x14ac:dyDescent="0.25">
      <c r="A49" s="836" t="s">
        <v>750</v>
      </c>
      <c r="B49" s="837"/>
      <c r="C49" s="182"/>
      <c r="D49" s="182"/>
      <c r="E49" s="447"/>
      <c r="F49" s="840" t="s">
        <v>884</v>
      </c>
      <c r="G49" s="445" t="s">
        <v>653</v>
      </c>
      <c r="H49" s="840" t="s">
        <v>885</v>
      </c>
      <c r="I49" s="171" t="s">
        <v>692</v>
      </c>
      <c r="K49" s="511" t="s">
        <v>1017</v>
      </c>
    </row>
    <row r="50" spans="1:14" x14ac:dyDescent="0.25">
      <c r="A50" s="838"/>
      <c r="B50" s="839"/>
      <c r="C50" s="183"/>
      <c r="D50" s="183"/>
      <c r="E50" s="448"/>
      <c r="F50" s="841"/>
      <c r="G50" s="446" t="s">
        <v>886</v>
      </c>
      <c r="H50" s="841"/>
      <c r="I50" s="173" t="s">
        <v>887</v>
      </c>
      <c r="K50" s="402"/>
    </row>
    <row r="51" spans="1:14" x14ac:dyDescent="0.25">
      <c r="A51" s="184" t="s">
        <v>772</v>
      </c>
      <c r="B51" s="287" t="s">
        <v>751</v>
      </c>
      <c r="C51" s="288"/>
      <c r="D51" s="289"/>
      <c r="E51" s="453"/>
      <c r="F51" s="185">
        <v>0.3</v>
      </c>
      <c r="G51" s="454">
        <v>111.35</v>
      </c>
      <c r="H51" s="178">
        <v>4</v>
      </c>
      <c r="I51" s="179">
        <f>TRUNC(F51*G51*H51,2)</f>
        <v>133.62</v>
      </c>
      <c r="K51" s="405" t="s">
        <v>1589</v>
      </c>
    </row>
    <row r="52" spans="1:14" x14ac:dyDescent="0.25">
      <c r="A52" s="835" t="s">
        <v>888</v>
      </c>
      <c r="B52" s="835"/>
      <c r="C52" s="835"/>
      <c r="D52" s="835"/>
      <c r="E52" s="835"/>
      <c r="F52" s="835"/>
      <c r="G52" s="835"/>
      <c r="H52" s="835"/>
      <c r="I52" s="181">
        <f>I51</f>
        <v>133.62</v>
      </c>
      <c r="K52" s="402"/>
    </row>
    <row r="53" spans="1:14" x14ac:dyDescent="0.25">
      <c r="A53" s="833" t="s">
        <v>889</v>
      </c>
      <c r="B53" s="833"/>
      <c r="C53" s="833"/>
      <c r="D53" s="833"/>
      <c r="E53" s="833"/>
      <c r="F53" s="833"/>
      <c r="G53" s="833"/>
      <c r="H53" s="833"/>
      <c r="I53" s="186">
        <f>I48+I52</f>
        <v>16378.31</v>
      </c>
      <c r="K53" s="402"/>
    </row>
    <row r="54" spans="1:14" x14ac:dyDescent="0.25">
      <c r="A54" s="830">
        <f>M2</f>
        <v>0.27210000000000001</v>
      </c>
      <c r="B54" s="831"/>
      <c r="C54" s="831"/>
      <c r="D54" s="831"/>
      <c r="E54" s="831"/>
      <c r="F54" s="831"/>
      <c r="G54" s="831"/>
      <c r="H54" s="832"/>
      <c r="I54" s="186">
        <f>TRUNC(I53*$A$54,2)</f>
        <v>4456.53</v>
      </c>
      <c r="K54" s="402"/>
    </row>
    <row r="55" spans="1:14" x14ac:dyDescent="0.25">
      <c r="A55" s="833" t="s">
        <v>890</v>
      </c>
      <c r="B55" s="833"/>
      <c r="C55" s="833"/>
      <c r="D55" s="833"/>
      <c r="E55" s="833"/>
      <c r="F55" s="833"/>
      <c r="G55" s="833"/>
      <c r="H55" s="833"/>
      <c r="I55" s="186">
        <f>TRUNC(I53+I54,2)</f>
        <v>20834.84</v>
      </c>
      <c r="K55" s="402"/>
    </row>
    <row r="56" spans="1:14" x14ac:dyDescent="0.25">
      <c r="A56" s="833" t="s">
        <v>891</v>
      </c>
      <c r="B56" s="833"/>
      <c r="C56" s="833"/>
      <c r="D56" s="833"/>
      <c r="E56" s="833"/>
      <c r="F56" s="833"/>
      <c r="G56" s="833"/>
      <c r="H56" s="833"/>
      <c r="I56" s="186">
        <f>TRUNC(2*I55,2)</f>
        <v>41669.68</v>
      </c>
      <c r="K56" s="402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34"/>
      <c r="K61" s="834"/>
      <c r="L61" s="834"/>
      <c r="M61" s="834"/>
      <c r="N61" s="834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8" t="s">
        <v>1496</v>
      </c>
      <c r="B1" s="599"/>
      <c r="C1" s="599"/>
      <c r="D1" s="599"/>
      <c r="E1" s="599"/>
      <c r="F1" s="599"/>
      <c r="G1" s="599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8" t="s">
        <v>1596</v>
      </c>
      <c r="B4" s="599"/>
      <c r="C4" s="599"/>
      <c r="D4" s="599"/>
      <c r="E4" s="599"/>
      <c r="F4" s="599"/>
      <c r="G4" s="599"/>
      <c r="I4" s="363" t="s">
        <v>685</v>
      </c>
    </row>
    <row r="5" spans="1:11" ht="14.4" thickBot="1" x14ac:dyDescent="0.3">
      <c r="A5" s="598" t="s">
        <v>149</v>
      </c>
      <c r="B5" s="599"/>
      <c r="C5" s="599"/>
      <c r="D5" s="599"/>
      <c r="E5" s="599"/>
      <c r="F5" s="599"/>
      <c r="G5" s="599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7">
        <v>22475.74</v>
      </c>
      <c r="G8" s="266">
        <f>TRUNC(F8*E8*C8*(D8/100),2)</f>
        <v>4495.1400000000003</v>
      </c>
      <c r="I8" s="405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7">
        <v>6591.35</v>
      </c>
      <c r="G9" s="266">
        <f>TRUNC(F9*E9*C9*(D9/100),2)</f>
        <v>6591.35</v>
      </c>
      <c r="I9" s="405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7">
        <v>2678.69</v>
      </c>
      <c r="G10" s="266">
        <f>TRUNC(F10*E10*C10*(D10/100),2)</f>
        <v>5357.38</v>
      </c>
      <c r="I10" s="405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7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7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8" t="s">
        <v>164</v>
      </c>
      <c r="B16" s="599"/>
      <c r="C16" s="599"/>
      <c r="D16" s="599"/>
      <c r="E16" s="599"/>
      <c r="F16" s="599"/>
      <c r="G16" s="599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7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7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7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7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7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7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7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7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7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7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7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7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7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7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7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7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7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7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7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8">
        <v>6911.2</v>
      </c>
      <c r="G45" s="266">
        <f>TRUNC(F45*C45,2)</f>
        <v>6911.2</v>
      </c>
      <c r="H45" s="101"/>
      <c r="I45" s="847" t="s">
        <v>946</v>
      </c>
      <c r="J45" s="847"/>
      <c r="K45" s="847"/>
      <c r="L45" s="847"/>
      <c r="M45" s="847"/>
      <c r="N45" s="847"/>
      <c r="O45" s="847"/>
      <c r="P45" s="847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8"/>
      <c r="B47" s="358"/>
      <c r="C47" s="358"/>
      <c r="D47" s="358"/>
      <c r="E47" s="358"/>
      <c r="F47" s="359" t="s">
        <v>188</v>
      </c>
      <c r="G47" s="360">
        <f>TRUNC(SUM(G8:G14,G18:G45),2)</f>
        <v>93338.13</v>
      </c>
    </row>
    <row r="48" spans="1:16" ht="15" customHeight="1" x14ac:dyDescent="0.25">
      <c r="A48" s="358"/>
      <c r="B48" s="358"/>
      <c r="C48" s="358"/>
      <c r="D48" s="358"/>
      <c r="E48" s="358"/>
      <c r="F48" s="359" t="str">
        <f>_xlfn.CONCAT("BDI: ",$I$5*100,"%")</f>
        <v>BDI: 27,21%</v>
      </c>
      <c r="G48" s="360">
        <f>TRUNC(G47*$I$5,2)</f>
        <v>25397.3</v>
      </c>
      <c r="H48" s="101"/>
      <c r="J48" s="99"/>
    </row>
    <row r="49" spans="1:10" ht="15" customHeight="1" x14ac:dyDescent="0.25">
      <c r="A49" s="358"/>
      <c r="B49" s="358"/>
      <c r="C49" s="358"/>
      <c r="D49" s="358"/>
      <c r="E49" s="358"/>
      <c r="F49" s="359" t="s">
        <v>775</v>
      </c>
      <c r="G49" s="360">
        <f>TRUNC(G47+G48,2)</f>
        <v>118735.43</v>
      </c>
    </row>
    <row r="50" spans="1:10" ht="87" customHeight="1" x14ac:dyDescent="0.25">
      <c r="H50" s="848"/>
      <c r="I50" s="848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GESUM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2025-01-10T13:55:17Z</cp:lastPrinted>
  <dcterms:created xsi:type="dcterms:W3CDTF">2021-04-16T16:14:00Z</dcterms:created>
  <dcterms:modified xsi:type="dcterms:W3CDTF">2025-11-13T14:52:03Z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